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645" windowWidth="14805" windowHeight="7470" tabRatio="531"/>
  </bookViews>
  <sheets>
    <sheet name="тарифы дн. стац. 2018" sheetId="11" r:id="rId1"/>
  </sheets>
  <definedNames>
    <definedName name="_xlnm.Print_Titles" localSheetId="0">'тарифы дн. стац. 2018'!$8:$10</definedName>
  </definedNames>
  <calcPr calcId="124519"/>
</workbook>
</file>

<file path=xl/calcChain.xml><?xml version="1.0" encoding="utf-8"?>
<calcChain xmlns="http://schemas.openxmlformats.org/spreadsheetml/2006/main">
  <c r="J132" i="11"/>
  <c r="J133"/>
  <c r="J134"/>
  <c r="J135"/>
  <c r="J136"/>
  <c r="J116"/>
  <c r="J65"/>
  <c r="J66"/>
  <c r="J67"/>
  <c r="J68"/>
  <c r="J69"/>
  <c r="J70"/>
  <c r="J7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7"/>
  <c r="J118"/>
  <c r="J119"/>
  <c r="J120"/>
  <c r="J121"/>
  <c r="J122"/>
  <c r="J123"/>
  <c r="J124"/>
  <c r="J125"/>
  <c r="J126"/>
  <c r="J127"/>
  <c r="J128"/>
  <c r="J129"/>
  <c r="J130"/>
  <c r="J131"/>
  <c r="J137"/>
  <c r="J138"/>
  <c r="J139"/>
  <c r="J140"/>
  <c r="J141"/>
  <c r="J1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l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l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80" l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l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</calcChain>
</file>

<file path=xl/sharedStrings.xml><?xml version="1.0" encoding="utf-8"?>
<sst xmlns="http://schemas.openxmlformats.org/spreadsheetml/2006/main" count="276" uniqueCount="181">
  <si>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</si>
  <si>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</si>
  <si>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</si>
  <si>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</si>
  <si>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</si>
  <si>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</si>
  <si>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</si>
  <si>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</si>
  <si>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</si>
  <si>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</si>
  <si>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</si>
  <si>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</si>
  <si>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</si>
  <si>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</si>
  <si>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</si>
  <si>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</si>
  <si>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</si>
  <si>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</si>
  <si>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</si>
  <si>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</si>
  <si>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</si>
  <si>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</si>
  <si>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</si>
  <si>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</si>
  <si>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</si>
  <si>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</si>
  <si>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</si>
  <si>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</si>
  <si>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</si>
  <si>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Прочее</t>
  </si>
  <si>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</si>
  <si>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</si>
  <si>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</si>
  <si>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</si>
  <si>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</si>
  <si>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Торакальная хирургия</t>
  </si>
  <si>
    <t>Кистозный фиброз</t>
  </si>
  <si>
    <t>КСГ</t>
  </si>
  <si>
    <t>Наименование КСГ</t>
  </si>
  <si>
    <t>Код профиля</t>
  </si>
  <si>
    <t>Профиль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</si>
  <si>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</si>
  <si>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</si>
  <si>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</si>
  <si>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Кардиология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</si>
  <si>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</si>
  <si>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</si>
  <si>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</si>
  <si>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</si>
  <si>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</si>
  <si>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</si>
  <si>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</si>
  <si>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</si>
  <si>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</si>
  <si>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</si>
  <si>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</si>
  <si>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</si>
  <si>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</si>
  <si>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</si>
  <si>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</si>
  <si>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</si>
  <si>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</si>
  <si>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</si>
  <si>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</si>
  <si>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</si>
  <si>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Хирургия (абдоминальная)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</si>
  <si>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</si>
  <si>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</si>
  <si>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</si>
  <si>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</si>
  <si>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Хирургия (комбустиология)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</si>
  <si>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</si>
  <si>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</si>
  <si>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</si>
  <si>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</si>
  <si>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</si>
  <si>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</si>
  <si>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</si>
  <si>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</si>
  <si>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</si>
  <si>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</si>
  <si>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</si>
  <si>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</si>
  <si>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</si>
  <si>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</si>
  <si>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</si>
  <si>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</si>
  <si>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</si>
  <si>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</si>
  <si>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</si>
  <si>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</si>
  <si>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</si>
  <si>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</si>
  <si>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</si>
  <si>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</si>
  <si>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</si>
  <si>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</si>
  <si>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</si>
  <si>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</si>
  <si>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</si>
  <si>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</si>
  <si>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</si>
  <si>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</si>
  <si>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</si>
  <si>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</si>
  <si>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</si>
  <si>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</si>
  <si>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</si>
  <si>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</si>
  <si>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</si>
  <si>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</si>
  <si>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</si>
  <si>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</si>
  <si>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</si>
  <si>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</si>
  <si>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</si>
  <si>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</si>
  <si>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</si>
  <si>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</si>
  <si>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</si>
  <si>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</si>
  <si>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</si>
  <si>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</si>
  <si>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</si>
  <si>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</si>
  <si>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</si>
  <si>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</si>
  <si>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</si>
  <si>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</si>
  <si>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</si>
  <si>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</si>
  <si>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</si>
  <si>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</si>
  <si>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</si>
  <si>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</si>
  <si>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</si>
  <si>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</si>
  <si>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</si>
  <si>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</si>
  <si>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</si>
  <si>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</si>
  <si>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Стоимость госпитализации по территориальным нормативам</t>
  </si>
  <si>
    <t>КФЗТ</t>
  </si>
  <si>
    <t>Управленческий коэффициент</t>
  </si>
  <si>
    <t xml:space="preserve">Тарифы на медицинскую помощь, оказанную в условиях дневного стационара в Республике Дагестан 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</si>
  <si>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</si>
  <si>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</si>
  <si>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</si>
  <si>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</si>
  <si>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</si>
  <si>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</si>
  <si>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</si>
  <si>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</si>
  <si>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</si>
  <si>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Комплексное лечение с применением препаратов иммуноглобулина</t>
  </si>
  <si>
    <t>Тарифы на медицинскую помощь в условиях дневного стационара</t>
  </si>
  <si>
    <t>руб.</t>
  </si>
  <si>
    <t>Средний срок госпитализации в днях</t>
  </si>
  <si>
    <t xml:space="preserve">Приложение № 17 </t>
  </si>
  <si>
    <t>КД = 1,005</t>
  </si>
  <si>
    <t>Аборт медикаментозный*</t>
  </si>
  <si>
    <t>&lt;*&gt; Оплата по КСГ осуществляется в случае назначения лекарственного препарата по решению врачебной комиссии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</si>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</sst>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10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6" fillId="0" borderId="3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0" borderId="3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5"/>
  <sheetViews>
    <sheetView tabSelected="1" zoomScale="84" zoomScaleNormal="84" workbookViewId="0">
      <pane xSplit="2" ySplit="8" topLeftCell="C9" activePane="bottomRight" state="frozen"/>
      <selection pane="topRight" activeCell="C1" sqref="C1"/>
      <selection pane="bottomLeft" activeCell="A3" sqref="A3"/>
      <selection pane="bottomRight" activeCell="A15" sqref="A15:XFD15"/>
    </sheetView>
  </sheetViews>
  <sheetFormatPr defaultRowHeight="15"/>
  <cols>
    <col min="1" max="1" width="6.42578125" style="1" customWidth="1"/>
    <col min="2" max="2" width="52.5703125" style="2" customWidth="1"/>
    <col min="3" max="3" width="8.28515625" style="1" customWidth="1"/>
    <col min="4" max="4" width="12.140625" style="1" customWidth="1"/>
    <col min="5" max="5" width="16.28515625" style="1" customWidth="1"/>
    <col min="6" max="7" width="10.28515625" style="1" customWidth="1"/>
    <col min="8" max="8" width="15.85546875" style="1" customWidth="1"/>
    <col min="9" max="9" width="31.7109375" style="1" customWidth="1"/>
    <col min="10" max="10" width="17.28515625" style="1" customWidth="1"/>
    <col min="11" max="11" width="14.85546875" style="1" bestFit="1" customWidth="1"/>
    <col min="12" max="231" width="9.140625" style="1"/>
    <col min="232" max="232" width="8" style="1" customWidth="1"/>
    <col min="233" max="233" width="71.85546875" style="1" customWidth="1"/>
    <col min="234" max="234" width="14.140625" style="1" customWidth="1"/>
    <col min="235" max="235" width="6.7109375" style="1" customWidth="1"/>
    <col min="236" max="236" width="39" style="1" customWidth="1"/>
    <col min="237" max="237" width="17.28515625" style="1" customWidth="1"/>
    <col min="238" max="238" width="17" style="1" customWidth="1"/>
    <col min="239" max="239" width="18.85546875" style="1" customWidth="1"/>
    <col min="240" max="240" width="19.85546875" style="1" customWidth="1"/>
    <col min="241" max="242" width="17" style="1" customWidth="1"/>
    <col min="243" max="243" width="16.5703125" style="1" customWidth="1"/>
    <col min="244" max="244" width="15.5703125" style="1" customWidth="1"/>
    <col min="245" max="245" width="16.140625" style="1" customWidth="1"/>
    <col min="246" max="246" width="15.5703125" style="1" customWidth="1"/>
    <col min="247" max="247" width="15.7109375" style="1" customWidth="1"/>
    <col min="248" max="249" width="16.28515625" style="1" customWidth="1"/>
    <col min="250" max="250" width="15.5703125" style="1" customWidth="1"/>
    <col min="251" max="251" width="15.42578125" style="1" customWidth="1"/>
    <col min="252" max="252" width="14.5703125" style="1" customWidth="1"/>
    <col min="253" max="253" width="12.7109375" style="1" customWidth="1"/>
    <col min="254" max="258" width="0" style="1" hidden="1" customWidth="1"/>
    <col min="259" max="487" width="9.140625" style="1"/>
    <col min="488" max="488" width="8" style="1" customWidth="1"/>
    <col min="489" max="489" width="71.85546875" style="1" customWidth="1"/>
    <col min="490" max="490" width="14.140625" style="1" customWidth="1"/>
    <col min="491" max="491" width="6.7109375" style="1" customWidth="1"/>
    <col min="492" max="492" width="39" style="1" customWidth="1"/>
    <col min="493" max="493" width="17.28515625" style="1" customWidth="1"/>
    <col min="494" max="494" width="17" style="1" customWidth="1"/>
    <col min="495" max="495" width="18.85546875" style="1" customWidth="1"/>
    <col min="496" max="496" width="19.85546875" style="1" customWidth="1"/>
    <col min="497" max="498" width="17" style="1" customWidth="1"/>
    <col min="499" max="499" width="16.5703125" style="1" customWidth="1"/>
    <col min="500" max="500" width="15.5703125" style="1" customWidth="1"/>
    <col min="501" max="501" width="16.140625" style="1" customWidth="1"/>
    <col min="502" max="502" width="15.5703125" style="1" customWidth="1"/>
    <col min="503" max="503" width="15.7109375" style="1" customWidth="1"/>
    <col min="504" max="505" width="16.28515625" style="1" customWidth="1"/>
    <col min="506" max="506" width="15.5703125" style="1" customWidth="1"/>
    <col min="507" max="507" width="15.42578125" style="1" customWidth="1"/>
    <col min="508" max="508" width="14.5703125" style="1" customWidth="1"/>
    <col min="509" max="509" width="12.7109375" style="1" customWidth="1"/>
    <col min="510" max="514" width="0" style="1" hidden="1" customWidth="1"/>
    <col min="515" max="743" width="9.140625" style="1"/>
    <col min="744" max="744" width="8" style="1" customWidth="1"/>
    <col min="745" max="745" width="71.85546875" style="1" customWidth="1"/>
    <col min="746" max="746" width="14.140625" style="1" customWidth="1"/>
    <col min="747" max="747" width="6.7109375" style="1" customWidth="1"/>
    <col min="748" max="748" width="39" style="1" customWidth="1"/>
    <col min="749" max="749" width="17.28515625" style="1" customWidth="1"/>
    <col min="750" max="750" width="17" style="1" customWidth="1"/>
    <col min="751" max="751" width="18.85546875" style="1" customWidth="1"/>
    <col min="752" max="752" width="19.85546875" style="1" customWidth="1"/>
    <col min="753" max="754" width="17" style="1" customWidth="1"/>
    <col min="755" max="755" width="16.5703125" style="1" customWidth="1"/>
    <col min="756" max="756" width="15.5703125" style="1" customWidth="1"/>
    <col min="757" max="757" width="16.140625" style="1" customWidth="1"/>
    <col min="758" max="758" width="15.5703125" style="1" customWidth="1"/>
    <col min="759" max="759" width="15.7109375" style="1" customWidth="1"/>
    <col min="760" max="761" width="16.28515625" style="1" customWidth="1"/>
    <col min="762" max="762" width="15.5703125" style="1" customWidth="1"/>
    <col min="763" max="763" width="15.42578125" style="1" customWidth="1"/>
    <col min="764" max="764" width="14.5703125" style="1" customWidth="1"/>
    <col min="765" max="765" width="12.7109375" style="1" customWidth="1"/>
    <col min="766" max="770" width="0" style="1" hidden="1" customWidth="1"/>
    <col min="771" max="999" width="9.140625" style="1"/>
    <col min="1000" max="1000" width="8" style="1" customWidth="1"/>
    <col min="1001" max="1001" width="71.85546875" style="1" customWidth="1"/>
    <col min="1002" max="1002" width="14.140625" style="1" customWidth="1"/>
    <col min="1003" max="1003" width="6.7109375" style="1" customWidth="1"/>
    <col min="1004" max="1004" width="39" style="1" customWidth="1"/>
    <col min="1005" max="1005" width="17.28515625" style="1" customWidth="1"/>
    <col min="1006" max="1006" width="17" style="1" customWidth="1"/>
    <col min="1007" max="1007" width="18.85546875" style="1" customWidth="1"/>
    <col min="1008" max="1008" width="19.85546875" style="1" customWidth="1"/>
    <col min="1009" max="1010" width="17" style="1" customWidth="1"/>
    <col min="1011" max="1011" width="16.5703125" style="1" customWidth="1"/>
    <col min="1012" max="1012" width="15.5703125" style="1" customWidth="1"/>
    <col min="1013" max="1013" width="16.140625" style="1" customWidth="1"/>
    <col min="1014" max="1014" width="15.5703125" style="1" customWidth="1"/>
    <col min="1015" max="1015" width="15.7109375" style="1" customWidth="1"/>
    <col min="1016" max="1017" width="16.28515625" style="1" customWidth="1"/>
    <col min="1018" max="1018" width="15.5703125" style="1" customWidth="1"/>
    <col min="1019" max="1019" width="15.42578125" style="1" customWidth="1"/>
    <col min="1020" max="1020" width="14.5703125" style="1" customWidth="1"/>
    <col min="1021" max="1021" width="12.7109375" style="1" customWidth="1"/>
    <col min="1022" max="1026" width="0" style="1" hidden="1" customWidth="1"/>
    <col min="1027" max="1255" width="9.140625" style="1"/>
    <col min="1256" max="1256" width="8" style="1" customWidth="1"/>
    <col min="1257" max="1257" width="71.85546875" style="1" customWidth="1"/>
    <col min="1258" max="1258" width="14.140625" style="1" customWidth="1"/>
    <col min="1259" max="1259" width="6.7109375" style="1" customWidth="1"/>
    <col min="1260" max="1260" width="39" style="1" customWidth="1"/>
    <col min="1261" max="1261" width="17.28515625" style="1" customWidth="1"/>
    <col min="1262" max="1262" width="17" style="1" customWidth="1"/>
    <col min="1263" max="1263" width="18.85546875" style="1" customWidth="1"/>
    <col min="1264" max="1264" width="19.85546875" style="1" customWidth="1"/>
    <col min="1265" max="1266" width="17" style="1" customWidth="1"/>
    <col min="1267" max="1267" width="16.5703125" style="1" customWidth="1"/>
    <col min="1268" max="1268" width="15.5703125" style="1" customWidth="1"/>
    <col min="1269" max="1269" width="16.140625" style="1" customWidth="1"/>
    <col min="1270" max="1270" width="15.5703125" style="1" customWidth="1"/>
    <col min="1271" max="1271" width="15.7109375" style="1" customWidth="1"/>
    <col min="1272" max="1273" width="16.28515625" style="1" customWidth="1"/>
    <col min="1274" max="1274" width="15.5703125" style="1" customWidth="1"/>
    <col min="1275" max="1275" width="15.42578125" style="1" customWidth="1"/>
    <col min="1276" max="1276" width="14.5703125" style="1" customWidth="1"/>
    <col min="1277" max="1277" width="12.7109375" style="1" customWidth="1"/>
    <col min="1278" max="1282" width="0" style="1" hidden="1" customWidth="1"/>
    <col min="1283" max="1511" width="9.140625" style="1"/>
    <col min="1512" max="1512" width="8" style="1" customWidth="1"/>
    <col min="1513" max="1513" width="71.85546875" style="1" customWidth="1"/>
    <col min="1514" max="1514" width="14.140625" style="1" customWidth="1"/>
    <col min="1515" max="1515" width="6.7109375" style="1" customWidth="1"/>
    <col min="1516" max="1516" width="39" style="1" customWidth="1"/>
    <col min="1517" max="1517" width="17.28515625" style="1" customWidth="1"/>
    <col min="1518" max="1518" width="17" style="1" customWidth="1"/>
    <col min="1519" max="1519" width="18.85546875" style="1" customWidth="1"/>
    <col min="1520" max="1520" width="19.85546875" style="1" customWidth="1"/>
    <col min="1521" max="1522" width="17" style="1" customWidth="1"/>
    <col min="1523" max="1523" width="16.5703125" style="1" customWidth="1"/>
    <col min="1524" max="1524" width="15.5703125" style="1" customWidth="1"/>
    <col min="1525" max="1525" width="16.140625" style="1" customWidth="1"/>
    <col min="1526" max="1526" width="15.5703125" style="1" customWidth="1"/>
    <col min="1527" max="1527" width="15.7109375" style="1" customWidth="1"/>
    <col min="1528" max="1529" width="16.28515625" style="1" customWidth="1"/>
    <col min="1530" max="1530" width="15.5703125" style="1" customWidth="1"/>
    <col min="1531" max="1531" width="15.42578125" style="1" customWidth="1"/>
    <col min="1532" max="1532" width="14.5703125" style="1" customWidth="1"/>
    <col min="1533" max="1533" width="12.7109375" style="1" customWidth="1"/>
    <col min="1534" max="1538" width="0" style="1" hidden="1" customWidth="1"/>
    <col min="1539" max="1767" width="9.140625" style="1"/>
    <col min="1768" max="1768" width="8" style="1" customWidth="1"/>
    <col min="1769" max="1769" width="71.85546875" style="1" customWidth="1"/>
    <col min="1770" max="1770" width="14.140625" style="1" customWidth="1"/>
    <col min="1771" max="1771" width="6.7109375" style="1" customWidth="1"/>
    <col min="1772" max="1772" width="39" style="1" customWidth="1"/>
    <col min="1773" max="1773" width="17.28515625" style="1" customWidth="1"/>
    <col min="1774" max="1774" width="17" style="1" customWidth="1"/>
    <col min="1775" max="1775" width="18.85546875" style="1" customWidth="1"/>
    <col min="1776" max="1776" width="19.85546875" style="1" customWidth="1"/>
    <col min="1777" max="1778" width="17" style="1" customWidth="1"/>
    <col min="1779" max="1779" width="16.5703125" style="1" customWidth="1"/>
    <col min="1780" max="1780" width="15.5703125" style="1" customWidth="1"/>
    <col min="1781" max="1781" width="16.140625" style="1" customWidth="1"/>
    <col min="1782" max="1782" width="15.5703125" style="1" customWidth="1"/>
    <col min="1783" max="1783" width="15.7109375" style="1" customWidth="1"/>
    <col min="1784" max="1785" width="16.28515625" style="1" customWidth="1"/>
    <col min="1786" max="1786" width="15.5703125" style="1" customWidth="1"/>
    <col min="1787" max="1787" width="15.42578125" style="1" customWidth="1"/>
    <col min="1788" max="1788" width="14.5703125" style="1" customWidth="1"/>
    <col min="1789" max="1789" width="12.7109375" style="1" customWidth="1"/>
    <col min="1790" max="1794" width="0" style="1" hidden="1" customWidth="1"/>
    <col min="1795" max="2023" width="9.140625" style="1"/>
    <col min="2024" max="2024" width="8" style="1" customWidth="1"/>
    <col min="2025" max="2025" width="71.85546875" style="1" customWidth="1"/>
    <col min="2026" max="2026" width="14.140625" style="1" customWidth="1"/>
    <col min="2027" max="2027" width="6.7109375" style="1" customWidth="1"/>
    <col min="2028" max="2028" width="39" style="1" customWidth="1"/>
    <col min="2029" max="2029" width="17.28515625" style="1" customWidth="1"/>
    <col min="2030" max="2030" width="17" style="1" customWidth="1"/>
    <col min="2031" max="2031" width="18.85546875" style="1" customWidth="1"/>
    <col min="2032" max="2032" width="19.85546875" style="1" customWidth="1"/>
    <col min="2033" max="2034" width="17" style="1" customWidth="1"/>
    <col min="2035" max="2035" width="16.5703125" style="1" customWidth="1"/>
    <col min="2036" max="2036" width="15.5703125" style="1" customWidth="1"/>
    <col min="2037" max="2037" width="16.140625" style="1" customWidth="1"/>
    <col min="2038" max="2038" width="15.5703125" style="1" customWidth="1"/>
    <col min="2039" max="2039" width="15.7109375" style="1" customWidth="1"/>
    <col min="2040" max="2041" width="16.28515625" style="1" customWidth="1"/>
    <col min="2042" max="2042" width="15.5703125" style="1" customWidth="1"/>
    <col min="2043" max="2043" width="15.42578125" style="1" customWidth="1"/>
    <col min="2044" max="2044" width="14.5703125" style="1" customWidth="1"/>
    <col min="2045" max="2045" width="12.7109375" style="1" customWidth="1"/>
    <col min="2046" max="2050" width="0" style="1" hidden="1" customWidth="1"/>
    <col min="2051" max="2279" width="9.140625" style="1"/>
    <col min="2280" max="2280" width="8" style="1" customWidth="1"/>
    <col min="2281" max="2281" width="71.85546875" style="1" customWidth="1"/>
    <col min="2282" max="2282" width="14.140625" style="1" customWidth="1"/>
    <col min="2283" max="2283" width="6.7109375" style="1" customWidth="1"/>
    <col min="2284" max="2284" width="39" style="1" customWidth="1"/>
    <col min="2285" max="2285" width="17.28515625" style="1" customWidth="1"/>
    <col min="2286" max="2286" width="17" style="1" customWidth="1"/>
    <col min="2287" max="2287" width="18.85546875" style="1" customWidth="1"/>
    <col min="2288" max="2288" width="19.85546875" style="1" customWidth="1"/>
    <col min="2289" max="2290" width="17" style="1" customWidth="1"/>
    <col min="2291" max="2291" width="16.5703125" style="1" customWidth="1"/>
    <col min="2292" max="2292" width="15.5703125" style="1" customWidth="1"/>
    <col min="2293" max="2293" width="16.140625" style="1" customWidth="1"/>
    <col min="2294" max="2294" width="15.5703125" style="1" customWidth="1"/>
    <col min="2295" max="2295" width="15.7109375" style="1" customWidth="1"/>
    <col min="2296" max="2297" width="16.28515625" style="1" customWidth="1"/>
    <col min="2298" max="2298" width="15.5703125" style="1" customWidth="1"/>
    <col min="2299" max="2299" width="15.42578125" style="1" customWidth="1"/>
    <col min="2300" max="2300" width="14.5703125" style="1" customWidth="1"/>
    <col min="2301" max="2301" width="12.7109375" style="1" customWidth="1"/>
    <col min="2302" max="2306" width="0" style="1" hidden="1" customWidth="1"/>
    <col min="2307" max="2535" width="9.140625" style="1"/>
    <col min="2536" max="2536" width="8" style="1" customWidth="1"/>
    <col min="2537" max="2537" width="71.85546875" style="1" customWidth="1"/>
    <col min="2538" max="2538" width="14.140625" style="1" customWidth="1"/>
    <col min="2539" max="2539" width="6.7109375" style="1" customWidth="1"/>
    <col min="2540" max="2540" width="39" style="1" customWidth="1"/>
    <col min="2541" max="2541" width="17.28515625" style="1" customWidth="1"/>
    <col min="2542" max="2542" width="17" style="1" customWidth="1"/>
    <col min="2543" max="2543" width="18.85546875" style="1" customWidth="1"/>
    <col min="2544" max="2544" width="19.85546875" style="1" customWidth="1"/>
    <col min="2545" max="2546" width="17" style="1" customWidth="1"/>
    <col min="2547" max="2547" width="16.5703125" style="1" customWidth="1"/>
    <col min="2548" max="2548" width="15.5703125" style="1" customWidth="1"/>
    <col min="2549" max="2549" width="16.140625" style="1" customWidth="1"/>
    <col min="2550" max="2550" width="15.5703125" style="1" customWidth="1"/>
    <col min="2551" max="2551" width="15.7109375" style="1" customWidth="1"/>
    <col min="2552" max="2553" width="16.28515625" style="1" customWidth="1"/>
    <col min="2554" max="2554" width="15.5703125" style="1" customWidth="1"/>
    <col min="2555" max="2555" width="15.42578125" style="1" customWidth="1"/>
    <col min="2556" max="2556" width="14.5703125" style="1" customWidth="1"/>
    <col min="2557" max="2557" width="12.7109375" style="1" customWidth="1"/>
    <col min="2558" max="2562" width="0" style="1" hidden="1" customWidth="1"/>
    <col min="2563" max="2791" width="9.140625" style="1"/>
    <col min="2792" max="2792" width="8" style="1" customWidth="1"/>
    <col min="2793" max="2793" width="71.85546875" style="1" customWidth="1"/>
    <col min="2794" max="2794" width="14.140625" style="1" customWidth="1"/>
    <col min="2795" max="2795" width="6.7109375" style="1" customWidth="1"/>
    <col min="2796" max="2796" width="39" style="1" customWidth="1"/>
    <col min="2797" max="2797" width="17.28515625" style="1" customWidth="1"/>
    <col min="2798" max="2798" width="17" style="1" customWidth="1"/>
    <col min="2799" max="2799" width="18.85546875" style="1" customWidth="1"/>
    <col min="2800" max="2800" width="19.85546875" style="1" customWidth="1"/>
    <col min="2801" max="2802" width="17" style="1" customWidth="1"/>
    <col min="2803" max="2803" width="16.5703125" style="1" customWidth="1"/>
    <col min="2804" max="2804" width="15.5703125" style="1" customWidth="1"/>
    <col min="2805" max="2805" width="16.140625" style="1" customWidth="1"/>
    <col min="2806" max="2806" width="15.5703125" style="1" customWidth="1"/>
    <col min="2807" max="2807" width="15.7109375" style="1" customWidth="1"/>
    <col min="2808" max="2809" width="16.28515625" style="1" customWidth="1"/>
    <col min="2810" max="2810" width="15.5703125" style="1" customWidth="1"/>
    <col min="2811" max="2811" width="15.42578125" style="1" customWidth="1"/>
    <col min="2812" max="2812" width="14.5703125" style="1" customWidth="1"/>
    <col min="2813" max="2813" width="12.7109375" style="1" customWidth="1"/>
    <col min="2814" max="2818" width="0" style="1" hidden="1" customWidth="1"/>
    <col min="2819" max="3047" width="9.140625" style="1"/>
    <col min="3048" max="3048" width="8" style="1" customWidth="1"/>
    <col min="3049" max="3049" width="71.85546875" style="1" customWidth="1"/>
    <col min="3050" max="3050" width="14.140625" style="1" customWidth="1"/>
    <col min="3051" max="3051" width="6.7109375" style="1" customWidth="1"/>
    <col min="3052" max="3052" width="39" style="1" customWidth="1"/>
    <col min="3053" max="3053" width="17.28515625" style="1" customWidth="1"/>
    <col min="3054" max="3054" width="17" style="1" customWidth="1"/>
    <col min="3055" max="3055" width="18.85546875" style="1" customWidth="1"/>
    <col min="3056" max="3056" width="19.85546875" style="1" customWidth="1"/>
    <col min="3057" max="3058" width="17" style="1" customWidth="1"/>
    <col min="3059" max="3059" width="16.5703125" style="1" customWidth="1"/>
    <col min="3060" max="3060" width="15.5703125" style="1" customWidth="1"/>
    <col min="3061" max="3061" width="16.140625" style="1" customWidth="1"/>
    <col min="3062" max="3062" width="15.5703125" style="1" customWidth="1"/>
    <col min="3063" max="3063" width="15.7109375" style="1" customWidth="1"/>
    <col min="3064" max="3065" width="16.28515625" style="1" customWidth="1"/>
    <col min="3066" max="3066" width="15.5703125" style="1" customWidth="1"/>
    <col min="3067" max="3067" width="15.42578125" style="1" customWidth="1"/>
    <col min="3068" max="3068" width="14.5703125" style="1" customWidth="1"/>
    <col min="3069" max="3069" width="12.7109375" style="1" customWidth="1"/>
    <col min="3070" max="3074" width="0" style="1" hidden="1" customWidth="1"/>
    <col min="3075" max="3303" width="9.140625" style="1"/>
    <col min="3304" max="3304" width="8" style="1" customWidth="1"/>
    <col min="3305" max="3305" width="71.85546875" style="1" customWidth="1"/>
    <col min="3306" max="3306" width="14.140625" style="1" customWidth="1"/>
    <col min="3307" max="3307" width="6.7109375" style="1" customWidth="1"/>
    <col min="3308" max="3308" width="39" style="1" customWidth="1"/>
    <col min="3309" max="3309" width="17.28515625" style="1" customWidth="1"/>
    <col min="3310" max="3310" width="17" style="1" customWidth="1"/>
    <col min="3311" max="3311" width="18.85546875" style="1" customWidth="1"/>
    <col min="3312" max="3312" width="19.85546875" style="1" customWidth="1"/>
    <col min="3313" max="3314" width="17" style="1" customWidth="1"/>
    <col min="3315" max="3315" width="16.5703125" style="1" customWidth="1"/>
    <col min="3316" max="3316" width="15.5703125" style="1" customWidth="1"/>
    <col min="3317" max="3317" width="16.140625" style="1" customWidth="1"/>
    <col min="3318" max="3318" width="15.5703125" style="1" customWidth="1"/>
    <col min="3319" max="3319" width="15.7109375" style="1" customWidth="1"/>
    <col min="3320" max="3321" width="16.28515625" style="1" customWidth="1"/>
    <col min="3322" max="3322" width="15.5703125" style="1" customWidth="1"/>
    <col min="3323" max="3323" width="15.42578125" style="1" customWidth="1"/>
    <col min="3324" max="3324" width="14.5703125" style="1" customWidth="1"/>
    <col min="3325" max="3325" width="12.7109375" style="1" customWidth="1"/>
    <col min="3326" max="3330" width="0" style="1" hidden="1" customWidth="1"/>
    <col min="3331" max="3559" width="9.140625" style="1"/>
    <col min="3560" max="3560" width="8" style="1" customWidth="1"/>
    <col min="3561" max="3561" width="71.85546875" style="1" customWidth="1"/>
    <col min="3562" max="3562" width="14.140625" style="1" customWidth="1"/>
    <col min="3563" max="3563" width="6.7109375" style="1" customWidth="1"/>
    <col min="3564" max="3564" width="39" style="1" customWidth="1"/>
    <col min="3565" max="3565" width="17.28515625" style="1" customWidth="1"/>
    <col min="3566" max="3566" width="17" style="1" customWidth="1"/>
    <col min="3567" max="3567" width="18.85546875" style="1" customWidth="1"/>
    <col min="3568" max="3568" width="19.85546875" style="1" customWidth="1"/>
    <col min="3569" max="3570" width="17" style="1" customWidth="1"/>
    <col min="3571" max="3571" width="16.5703125" style="1" customWidth="1"/>
    <col min="3572" max="3572" width="15.5703125" style="1" customWidth="1"/>
    <col min="3573" max="3573" width="16.140625" style="1" customWidth="1"/>
    <col min="3574" max="3574" width="15.5703125" style="1" customWidth="1"/>
    <col min="3575" max="3575" width="15.7109375" style="1" customWidth="1"/>
    <col min="3576" max="3577" width="16.28515625" style="1" customWidth="1"/>
    <col min="3578" max="3578" width="15.5703125" style="1" customWidth="1"/>
    <col min="3579" max="3579" width="15.42578125" style="1" customWidth="1"/>
    <col min="3580" max="3580" width="14.5703125" style="1" customWidth="1"/>
    <col min="3581" max="3581" width="12.7109375" style="1" customWidth="1"/>
    <col min="3582" max="3586" width="0" style="1" hidden="1" customWidth="1"/>
    <col min="3587" max="3815" width="9.140625" style="1"/>
    <col min="3816" max="3816" width="8" style="1" customWidth="1"/>
    <col min="3817" max="3817" width="71.85546875" style="1" customWidth="1"/>
    <col min="3818" max="3818" width="14.140625" style="1" customWidth="1"/>
    <col min="3819" max="3819" width="6.7109375" style="1" customWidth="1"/>
    <col min="3820" max="3820" width="39" style="1" customWidth="1"/>
    <col min="3821" max="3821" width="17.28515625" style="1" customWidth="1"/>
    <col min="3822" max="3822" width="17" style="1" customWidth="1"/>
    <col min="3823" max="3823" width="18.85546875" style="1" customWidth="1"/>
    <col min="3824" max="3824" width="19.85546875" style="1" customWidth="1"/>
    <col min="3825" max="3826" width="17" style="1" customWidth="1"/>
    <col min="3827" max="3827" width="16.5703125" style="1" customWidth="1"/>
    <col min="3828" max="3828" width="15.5703125" style="1" customWidth="1"/>
    <col min="3829" max="3829" width="16.140625" style="1" customWidth="1"/>
    <col min="3830" max="3830" width="15.5703125" style="1" customWidth="1"/>
    <col min="3831" max="3831" width="15.7109375" style="1" customWidth="1"/>
    <col min="3832" max="3833" width="16.28515625" style="1" customWidth="1"/>
    <col min="3834" max="3834" width="15.5703125" style="1" customWidth="1"/>
    <col min="3835" max="3835" width="15.42578125" style="1" customWidth="1"/>
    <col min="3836" max="3836" width="14.5703125" style="1" customWidth="1"/>
    <col min="3837" max="3837" width="12.7109375" style="1" customWidth="1"/>
    <col min="3838" max="3842" width="0" style="1" hidden="1" customWidth="1"/>
    <col min="3843" max="4071" width="9.140625" style="1"/>
    <col min="4072" max="4072" width="8" style="1" customWidth="1"/>
    <col min="4073" max="4073" width="71.85546875" style="1" customWidth="1"/>
    <col min="4074" max="4074" width="14.140625" style="1" customWidth="1"/>
    <col min="4075" max="4075" width="6.7109375" style="1" customWidth="1"/>
    <col min="4076" max="4076" width="39" style="1" customWidth="1"/>
    <col min="4077" max="4077" width="17.28515625" style="1" customWidth="1"/>
    <col min="4078" max="4078" width="17" style="1" customWidth="1"/>
    <col min="4079" max="4079" width="18.85546875" style="1" customWidth="1"/>
    <col min="4080" max="4080" width="19.85546875" style="1" customWidth="1"/>
    <col min="4081" max="4082" width="17" style="1" customWidth="1"/>
    <col min="4083" max="4083" width="16.5703125" style="1" customWidth="1"/>
    <col min="4084" max="4084" width="15.5703125" style="1" customWidth="1"/>
    <col min="4085" max="4085" width="16.140625" style="1" customWidth="1"/>
    <col min="4086" max="4086" width="15.5703125" style="1" customWidth="1"/>
    <col min="4087" max="4087" width="15.7109375" style="1" customWidth="1"/>
    <col min="4088" max="4089" width="16.28515625" style="1" customWidth="1"/>
    <col min="4090" max="4090" width="15.5703125" style="1" customWidth="1"/>
    <col min="4091" max="4091" width="15.42578125" style="1" customWidth="1"/>
    <col min="4092" max="4092" width="14.5703125" style="1" customWidth="1"/>
    <col min="4093" max="4093" width="12.7109375" style="1" customWidth="1"/>
    <col min="4094" max="4098" width="0" style="1" hidden="1" customWidth="1"/>
    <col min="4099" max="4327" width="9.140625" style="1"/>
    <col min="4328" max="4328" width="8" style="1" customWidth="1"/>
    <col min="4329" max="4329" width="71.85546875" style="1" customWidth="1"/>
    <col min="4330" max="4330" width="14.140625" style="1" customWidth="1"/>
    <col min="4331" max="4331" width="6.7109375" style="1" customWidth="1"/>
    <col min="4332" max="4332" width="39" style="1" customWidth="1"/>
    <col min="4333" max="4333" width="17.28515625" style="1" customWidth="1"/>
    <col min="4334" max="4334" width="17" style="1" customWidth="1"/>
    <col min="4335" max="4335" width="18.85546875" style="1" customWidth="1"/>
    <col min="4336" max="4336" width="19.85546875" style="1" customWidth="1"/>
    <col min="4337" max="4338" width="17" style="1" customWidth="1"/>
    <col min="4339" max="4339" width="16.5703125" style="1" customWidth="1"/>
    <col min="4340" max="4340" width="15.5703125" style="1" customWidth="1"/>
    <col min="4341" max="4341" width="16.140625" style="1" customWidth="1"/>
    <col min="4342" max="4342" width="15.5703125" style="1" customWidth="1"/>
    <col min="4343" max="4343" width="15.7109375" style="1" customWidth="1"/>
    <col min="4344" max="4345" width="16.28515625" style="1" customWidth="1"/>
    <col min="4346" max="4346" width="15.5703125" style="1" customWidth="1"/>
    <col min="4347" max="4347" width="15.42578125" style="1" customWidth="1"/>
    <col min="4348" max="4348" width="14.5703125" style="1" customWidth="1"/>
    <col min="4349" max="4349" width="12.7109375" style="1" customWidth="1"/>
    <col min="4350" max="4354" width="0" style="1" hidden="1" customWidth="1"/>
    <col min="4355" max="4583" width="9.140625" style="1"/>
    <col min="4584" max="4584" width="8" style="1" customWidth="1"/>
    <col min="4585" max="4585" width="71.85546875" style="1" customWidth="1"/>
    <col min="4586" max="4586" width="14.140625" style="1" customWidth="1"/>
    <col min="4587" max="4587" width="6.7109375" style="1" customWidth="1"/>
    <col min="4588" max="4588" width="39" style="1" customWidth="1"/>
    <col min="4589" max="4589" width="17.28515625" style="1" customWidth="1"/>
    <col min="4590" max="4590" width="17" style="1" customWidth="1"/>
    <col min="4591" max="4591" width="18.85546875" style="1" customWidth="1"/>
    <col min="4592" max="4592" width="19.85546875" style="1" customWidth="1"/>
    <col min="4593" max="4594" width="17" style="1" customWidth="1"/>
    <col min="4595" max="4595" width="16.5703125" style="1" customWidth="1"/>
    <col min="4596" max="4596" width="15.5703125" style="1" customWidth="1"/>
    <col min="4597" max="4597" width="16.140625" style="1" customWidth="1"/>
    <col min="4598" max="4598" width="15.5703125" style="1" customWidth="1"/>
    <col min="4599" max="4599" width="15.7109375" style="1" customWidth="1"/>
    <col min="4600" max="4601" width="16.28515625" style="1" customWidth="1"/>
    <col min="4602" max="4602" width="15.5703125" style="1" customWidth="1"/>
    <col min="4603" max="4603" width="15.42578125" style="1" customWidth="1"/>
    <col min="4604" max="4604" width="14.5703125" style="1" customWidth="1"/>
    <col min="4605" max="4605" width="12.7109375" style="1" customWidth="1"/>
    <col min="4606" max="4610" width="0" style="1" hidden="1" customWidth="1"/>
    <col min="4611" max="4839" width="9.140625" style="1"/>
    <col min="4840" max="4840" width="8" style="1" customWidth="1"/>
    <col min="4841" max="4841" width="71.85546875" style="1" customWidth="1"/>
    <col min="4842" max="4842" width="14.140625" style="1" customWidth="1"/>
    <col min="4843" max="4843" width="6.7109375" style="1" customWidth="1"/>
    <col min="4844" max="4844" width="39" style="1" customWidth="1"/>
    <col min="4845" max="4845" width="17.28515625" style="1" customWidth="1"/>
    <col min="4846" max="4846" width="17" style="1" customWidth="1"/>
    <col min="4847" max="4847" width="18.85546875" style="1" customWidth="1"/>
    <col min="4848" max="4848" width="19.85546875" style="1" customWidth="1"/>
    <col min="4849" max="4850" width="17" style="1" customWidth="1"/>
    <col min="4851" max="4851" width="16.5703125" style="1" customWidth="1"/>
    <col min="4852" max="4852" width="15.5703125" style="1" customWidth="1"/>
    <col min="4853" max="4853" width="16.140625" style="1" customWidth="1"/>
    <col min="4854" max="4854" width="15.5703125" style="1" customWidth="1"/>
    <col min="4855" max="4855" width="15.7109375" style="1" customWidth="1"/>
    <col min="4856" max="4857" width="16.28515625" style="1" customWidth="1"/>
    <col min="4858" max="4858" width="15.5703125" style="1" customWidth="1"/>
    <col min="4859" max="4859" width="15.42578125" style="1" customWidth="1"/>
    <col min="4860" max="4860" width="14.5703125" style="1" customWidth="1"/>
    <col min="4861" max="4861" width="12.7109375" style="1" customWidth="1"/>
    <col min="4862" max="4866" width="0" style="1" hidden="1" customWidth="1"/>
    <col min="4867" max="5095" width="9.140625" style="1"/>
    <col min="5096" max="5096" width="8" style="1" customWidth="1"/>
    <col min="5097" max="5097" width="71.85546875" style="1" customWidth="1"/>
    <col min="5098" max="5098" width="14.140625" style="1" customWidth="1"/>
    <col min="5099" max="5099" width="6.7109375" style="1" customWidth="1"/>
    <col min="5100" max="5100" width="39" style="1" customWidth="1"/>
    <col min="5101" max="5101" width="17.28515625" style="1" customWidth="1"/>
    <col min="5102" max="5102" width="17" style="1" customWidth="1"/>
    <col min="5103" max="5103" width="18.85546875" style="1" customWidth="1"/>
    <col min="5104" max="5104" width="19.85546875" style="1" customWidth="1"/>
    <col min="5105" max="5106" width="17" style="1" customWidth="1"/>
    <col min="5107" max="5107" width="16.5703125" style="1" customWidth="1"/>
    <col min="5108" max="5108" width="15.5703125" style="1" customWidth="1"/>
    <col min="5109" max="5109" width="16.140625" style="1" customWidth="1"/>
    <col min="5110" max="5110" width="15.5703125" style="1" customWidth="1"/>
    <col min="5111" max="5111" width="15.7109375" style="1" customWidth="1"/>
    <col min="5112" max="5113" width="16.28515625" style="1" customWidth="1"/>
    <col min="5114" max="5114" width="15.5703125" style="1" customWidth="1"/>
    <col min="5115" max="5115" width="15.42578125" style="1" customWidth="1"/>
    <col min="5116" max="5116" width="14.5703125" style="1" customWidth="1"/>
    <col min="5117" max="5117" width="12.7109375" style="1" customWidth="1"/>
    <col min="5118" max="5122" width="0" style="1" hidden="1" customWidth="1"/>
    <col min="5123" max="5351" width="9.140625" style="1"/>
    <col min="5352" max="5352" width="8" style="1" customWidth="1"/>
    <col min="5353" max="5353" width="71.85546875" style="1" customWidth="1"/>
    <col min="5354" max="5354" width="14.140625" style="1" customWidth="1"/>
    <col min="5355" max="5355" width="6.7109375" style="1" customWidth="1"/>
    <col min="5356" max="5356" width="39" style="1" customWidth="1"/>
    <col min="5357" max="5357" width="17.28515625" style="1" customWidth="1"/>
    <col min="5358" max="5358" width="17" style="1" customWidth="1"/>
    <col min="5359" max="5359" width="18.85546875" style="1" customWidth="1"/>
    <col min="5360" max="5360" width="19.85546875" style="1" customWidth="1"/>
    <col min="5361" max="5362" width="17" style="1" customWidth="1"/>
    <col min="5363" max="5363" width="16.5703125" style="1" customWidth="1"/>
    <col min="5364" max="5364" width="15.5703125" style="1" customWidth="1"/>
    <col min="5365" max="5365" width="16.140625" style="1" customWidth="1"/>
    <col min="5366" max="5366" width="15.5703125" style="1" customWidth="1"/>
    <col min="5367" max="5367" width="15.7109375" style="1" customWidth="1"/>
    <col min="5368" max="5369" width="16.28515625" style="1" customWidth="1"/>
    <col min="5370" max="5370" width="15.5703125" style="1" customWidth="1"/>
    <col min="5371" max="5371" width="15.42578125" style="1" customWidth="1"/>
    <col min="5372" max="5372" width="14.5703125" style="1" customWidth="1"/>
    <col min="5373" max="5373" width="12.7109375" style="1" customWidth="1"/>
    <col min="5374" max="5378" width="0" style="1" hidden="1" customWidth="1"/>
    <col min="5379" max="5607" width="9.140625" style="1"/>
    <col min="5608" max="5608" width="8" style="1" customWidth="1"/>
    <col min="5609" max="5609" width="71.85546875" style="1" customWidth="1"/>
    <col min="5610" max="5610" width="14.140625" style="1" customWidth="1"/>
    <col min="5611" max="5611" width="6.7109375" style="1" customWidth="1"/>
    <col min="5612" max="5612" width="39" style="1" customWidth="1"/>
    <col min="5613" max="5613" width="17.28515625" style="1" customWidth="1"/>
    <col min="5614" max="5614" width="17" style="1" customWidth="1"/>
    <col min="5615" max="5615" width="18.85546875" style="1" customWidth="1"/>
    <col min="5616" max="5616" width="19.85546875" style="1" customWidth="1"/>
    <col min="5617" max="5618" width="17" style="1" customWidth="1"/>
    <col min="5619" max="5619" width="16.5703125" style="1" customWidth="1"/>
    <col min="5620" max="5620" width="15.5703125" style="1" customWidth="1"/>
    <col min="5621" max="5621" width="16.140625" style="1" customWidth="1"/>
    <col min="5622" max="5622" width="15.5703125" style="1" customWidth="1"/>
    <col min="5623" max="5623" width="15.7109375" style="1" customWidth="1"/>
    <col min="5624" max="5625" width="16.28515625" style="1" customWidth="1"/>
    <col min="5626" max="5626" width="15.5703125" style="1" customWidth="1"/>
    <col min="5627" max="5627" width="15.42578125" style="1" customWidth="1"/>
    <col min="5628" max="5628" width="14.5703125" style="1" customWidth="1"/>
    <col min="5629" max="5629" width="12.7109375" style="1" customWidth="1"/>
    <col min="5630" max="5634" width="0" style="1" hidden="1" customWidth="1"/>
    <col min="5635" max="5863" width="9.140625" style="1"/>
    <col min="5864" max="5864" width="8" style="1" customWidth="1"/>
    <col min="5865" max="5865" width="71.85546875" style="1" customWidth="1"/>
    <col min="5866" max="5866" width="14.140625" style="1" customWidth="1"/>
    <col min="5867" max="5867" width="6.7109375" style="1" customWidth="1"/>
    <col min="5868" max="5868" width="39" style="1" customWidth="1"/>
    <col min="5869" max="5869" width="17.28515625" style="1" customWidth="1"/>
    <col min="5870" max="5870" width="17" style="1" customWidth="1"/>
    <col min="5871" max="5871" width="18.85546875" style="1" customWidth="1"/>
    <col min="5872" max="5872" width="19.85546875" style="1" customWidth="1"/>
    <col min="5873" max="5874" width="17" style="1" customWidth="1"/>
    <col min="5875" max="5875" width="16.5703125" style="1" customWidth="1"/>
    <col min="5876" max="5876" width="15.5703125" style="1" customWidth="1"/>
    <col min="5877" max="5877" width="16.140625" style="1" customWidth="1"/>
    <col min="5878" max="5878" width="15.5703125" style="1" customWidth="1"/>
    <col min="5879" max="5879" width="15.7109375" style="1" customWidth="1"/>
    <col min="5880" max="5881" width="16.28515625" style="1" customWidth="1"/>
    <col min="5882" max="5882" width="15.5703125" style="1" customWidth="1"/>
    <col min="5883" max="5883" width="15.42578125" style="1" customWidth="1"/>
    <col min="5884" max="5884" width="14.5703125" style="1" customWidth="1"/>
    <col min="5885" max="5885" width="12.7109375" style="1" customWidth="1"/>
    <col min="5886" max="5890" width="0" style="1" hidden="1" customWidth="1"/>
    <col min="5891" max="6119" width="9.140625" style="1"/>
    <col min="6120" max="6120" width="8" style="1" customWidth="1"/>
    <col min="6121" max="6121" width="71.85546875" style="1" customWidth="1"/>
    <col min="6122" max="6122" width="14.140625" style="1" customWidth="1"/>
    <col min="6123" max="6123" width="6.7109375" style="1" customWidth="1"/>
    <col min="6124" max="6124" width="39" style="1" customWidth="1"/>
    <col min="6125" max="6125" width="17.28515625" style="1" customWidth="1"/>
    <col min="6126" max="6126" width="17" style="1" customWidth="1"/>
    <col min="6127" max="6127" width="18.85546875" style="1" customWidth="1"/>
    <col min="6128" max="6128" width="19.85546875" style="1" customWidth="1"/>
    <col min="6129" max="6130" width="17" style="1" customWidth="1"/>
    <col min="6131" max="6131" width="16.5703125" style="1" customWidth="1"/>
    <col min="6132" max="6132" width="15.5703125" style="1" customWidth="1"/>
    <col min="6133" max="6133" width="16.140625" style="1" customWidth="1"/>
    <col min="6134" max="6134" width="15.5703125" style="1" customWidth="1"/>
    <col min="6135" max="6135" width="15.7109375" style="1" customWidth="1"/>
    <col min="6136" max="6137" width="16.28515625" style="1" customWidth="1"/>
    <col min="6138" max="6138" width="15.5703125" style="1" customWidth="1"/>
    <col min="6139" max="6139" width="15.42578125" style="1" customWidth="1"/>
    <col min="6140" max="6140" width="14.5703125" style="1" customWidth="1"/>
    <col min="6141" max="6141" width="12.7109375" style="1" customWidth="1"/>
    <col min="6142" max="6146" width="0" style="1" hidden="1" customWidth="1"/>
    <col min="6147" max="6375" width="9.140625" style="1"/>
    <col min="6376" max="6376" width="8" style="1" customWidth="1"/>
    <col min="6377" max="6377" width="71.85546875" style="1" customWidth="1"/>
    <col min="6378" max="6378" width="14.140625" style="1" customWidth="1"/>
    <col min="6379" max="6379" width="6.7109375" style="1" customWidth="1"/>
    <col min="6380" max="6380" width="39" style="1" customWidth="1"/>
    <col min="6381" max="6381" width="17.28515625" style="1" customWidth="1"/>
    <col min="6382" max="6382" width="17" style="1" customWidth="1"/>
    <col min="6383" max="6383" width="18.85546875" style="1" customWidth="1"/>
    <col min="6384" max="6384" width="19.85546875" style="1" customWidth="1"/>
    <col min="6385" max="6386" width="17" style="1" customWidth="1"/>
    <col min="6387" max="6387" width="16.5703125" style="1" customWidth="1"/>
    <col min="6388" max="6388" width="15.5703125" style="1" customWidth="1"/>
    <col min="6389" max="6389" width="16.140625" style="1" customWidth="1"/>
    <col min="6390" max="6390" width="15.5703125" style="1" customWidth="1"/>
    <col min="6391" max="6391" width="15.7109375" style="1" customWidth="1"/>
    <col min="6392" max="6393" width="16.28515625" style="1" customWidth="1"/>
    <col min="6394" max="6394" width="15.5703125" style="1" customWidth="1"/>
    <col min="6395" max="6395" width="15.42578125" style="1" customWidth="1"/>
    <col min="6396" max="6396" width="14.5703125" style="1" customWidth="1"/>
    <col min="6397" max="6397" width="12.7109375" style="1" customWidth="1"/>
    <col min="6398" max="6402" width="0" style="1" hidden="1" customWidth="1"/>
    <col min="6403" max="6631" width="9.140625" style="1"/>
    <col min="6632" max="6632" width="8" style="1" customWidth="1"/>
    <col min="6633" max="6633" width="71.85546875" style="1" customWidth="1"/>
    <col min="6634" max="6634" width="14.140625" style="1" customWidth="1"/>
    <col min="6635" max="6635" width="6.7109375" style="1" customWidth="1"/>
    <col min="6636" max="6636" width="39" style="1" customWidth="1"/>
    <col min="6637" max="6637" width="17.28515625" style="1" customWidth="1"/>
    <col min="6638" max="6638" width="17" style="1" customWidth="1"/>
    <col min="6639" max="6639" width="18.85546875" style="1" customWidth="1"/>
    <col min="6640" max="6640" width="19.85546875" style="1" customWidth="1"/>
    <col min="6641" max="6642" width="17" style="1" customWidth="1"/>
    <col min="6643" max="6643" width="16.5703125" style="1" customWidth="1"/>
    <col min="6644" max="6644" width="15.5703125" style="1" customWidth="1"/>
    <col min="6645" max="6645" width="16.140625" style="1" customWidth="1"/>
    <col min="6646" max="6646" width="15.5703125" style="1" customWidth="1"/>
    <col min="6647" max="6647" width="15.7109375" style="1" customWidth="1"/>
    <col min="6648" max="6649" width="16.28515625" style="1" customWidth="1"/>
    <col min="6650" max="6650" width="15.5703125" style="1" customWidth="1"/>
    <col min="6651" max="6651" width="15.42578125" style="1" customWidth="1"/>
    <col min="6652" max="6652" width="14.5703125" style="1" customWidth="1"/>
    <col min="6653" max="6653" width="12.7109375" style="1" customWidth="1"/>
    <col min="6654" max="6658" width="0" style="1" hidden="1" customWidth="1"/>
    <col min="6659" max="6887" width="9.140625" style="1"/>
    <col min="6888" max="6888" width="8" style="1" customWidth="1"/>
    <col min="6889" max="6889" width="71.85546875" style="1" customWidth="1"/>
    <col min="6890" max="6890" width="14.140625" style="1" customWidth="1"/>
    <col min="6891" max="6891" width="6.7109375" style="1" customWidth="1"/>
    <col min="6892" max="6892" width="39" style="1" customWidth="1"/>
    <col min="6893" max="6893" width="17.28515625" style="1" customWidth="1"/>
    <col min="6894" max="6894" width="17" style="1" customWidth="1"/>
    <col min="6895" max="6895" width="18.85546875" style="1" customWidth="1"/>
    <col min="6896" max="6896" width="19.85546875" style="1" customWidth="1"/>
    <col min="6897" max="6898" width="17" style="1" customWidth="1"/>
    <col min="6899" max="6899" width="16.5703125" style="1" customWidth="1"/>
    <col min="6900" max="6900" width="15.5703125" style="1" customWidth="1"/>
    <col min="6901" max="6901" width="16.140625" style="1" customWidth="1"/>
    <col min="6902" max="6902" width="15.5703125" style="1" customWidth="1"/>
    <col min="6903" max="6903" width="15.7109375" style="1" customWidth="1"/>
    <col min="6904" max="6905" width="16.28515625" style="1" customWidth="1"/>
    <col min="6906" max="6906" width="15.5703125" style="1" customWidth="1"/>
    <col min="6907" max="6907" width="15.42578125" style="1" customWidth="1"/>
    <col min="6908" max="6908" width="14.5703125" style="1" customWidth="1"/>
    <col min="6909" max="6909" width="12.7109375" style="1" customWidth="1"/>
    <col min="6910" max="6914" width="0" style="1" hidden="1" customWidth="1"/>
    <col min="6915" max="7143" width="9.140625" style="1"/>
    <col min="7144" max="7144" width="8" style="1" customWidth="1"/>
    <col min="7145" max="7145" width="71.85546875" style="1" customWidth="1"/>
    <col min="7146" max="7146" width="14.140625" style="1" customWidth="1"/>
    <col min="7147" max="7147" width="6.7109375" style="1" customWidth="1"/>
    <col min="7148" max="7148" width="39" style="1" customWidth="1"/>
    <col min="7149" max="7149" width="17.28515625" style="1" customWidth="1"/>
    <col min="7150" max="7150" width="17" style="1" customWidth="1"/>
    <col min="7151" max="7151" width="18.85546875" style="1" customWidth="1"/>
    <col min="7152" max="7152" width="19.85546875" style="1" customWidth="1"/>
    <col min="7153" max="7154" width="17" style="1" customWidth="1"/>
    <col min="7155" max="7155" width="16.5703125" style="1" customWidth="1"/>
    <col min="7156" max="7156" width="15.5703125" style="1" customWidth="1"/>
    <col min="7157" max="7157" width="16.140625" style="1" customWidth="1"/>
    <col min="7158" max="7158" width="15.5703125" style="1" customWidth="1"/>
    <col min="7159" max="7159" width="15.7109375" style="1" customWidth="1"/>
    <col min="7160" max="7161" width="16.28515625" style="1" customWidth="1"/>
    <col min="7162" max="7162" width="15.5703125" style="1" customWidth="1"/>
    <col min="7163" max="7163" width="15.42578125" style="1" customWidth="1"/>
    <col min="7164" max="7164" width="14.5703125" style="1" customWidth="1"/>
    <col min="7165" max="7165" width="12.7109375" style="1" customWidth="1"/>
    <col min="7166" max="7170" width="0" style="1" hidden="1" customWidth="1"/>
    <col min="7171" max="7399" width="9.140625" style="1"/>
    <col min="7400" max="7400" width="8" style="1" customWidth="1"/>
    <col min="7401" max="7401" width="71.85546875" style="1" customWidth="1"/>
    <col min="7402" max="7402" width="14.140625" style="1" customWidth="1"/>
    <col min="7403" max="7403" width="6.7109375" style="1" customWidth="1"/>
    <col min="7404" max="7404" width="39" style="1" customWidth="1"/>
    <col min="7405" max="7405" width="17.28515625" style="1" customWidth="1"/>
    <col min="7406" max="7406" width="17" style="1" customWidth="1"/>
    <col min="7407" max="7407" width="18.85546875" style="1" customWidth="1"/>
    <col min="7408" max="7408" width="19.85546875" style="1" customWidth="1"/>
    <col min="7409" max="7410" width="17" style="1" customWidth="1"/>
    <col min="7411" max="7411" width="16.5703125" style="1" customWidth="1"/>
    <col min="7412" max="7412" width="15.5703125" style="1" customWidth="1"/>
    <col min="7413" max="7413" width="16.140625" style="1" customWidth="1"/>
    <col min="7414" max="7414" width="15.5703125" style="1" customWidth="1"/>
    <col min="7415" max="7415" width="15.7109375" style="1" customWidth="1"/>
    <col min="7416" max="7417" width="16.28515625" style="1" customWidth="1"/>
    <col min="7418" max="7418" width="15.5703125" style="1" customWidth="1"/>
    <col min="7419" max="7419" width="15.42578125" style="1" customWidth="1"/>
    <col min="7420" max="7420" width="14.5703125" style="1" customWidth="1"/>
    <col min="7421" max="7421" width="12.7109375" style="1" customWidth="1"/>
    <col min="7422" max="7426" width="0" style="1" hidden="1" customWidth="1"/>
    <col min="7427" max="7655" width="9.140625" style="1"/>
    <col min="7656" max="7656" width="8" style="1" customWidth="1"/>
    <col min="7657" max="7657" width="71.85546875" style="1" customWidth="1"/>
    <col min="7658" max="7658" width="14.140625" style="1" customWidth="1"/>
    <col min="7659" max="7659" width="6.7109375" style="1" customWidth="1"/>
    <col min="7660" max="7660" width="39" style="1" customWidth="1"/>
    <col min="7661" max="7661" width="17.28515625" style="1" customWidth="1"/>
    <col min="7662" max="7662" width="17" style="1" customWidth="1"/>
    <col min="7663" max="7663" width="18.85546875" style="1" customWidth="1"/>
    <col min="7664" max="7664" width="19.85546875" style="1" customWidth="1"/>
    <col min="7665" max="7666" width="17" style="1" customWidth="1"/>
    <col min="7667" max="7667" width="16.5703125" style="1" customWidth="1"/>
    <col min="7668" max="7668" width="15.5703125" style="1" customWidth="1"/>
    <col min="7669" max="7669" width="16.140625" style="1" customWidth="1"/>
    <col min="7670" max="7670" width="15.5703125" style="1" customWidth="1"/>
    <col min="7671" max="7671" width="15.7109375" style="1" customWidth="1"/>
    <col min="7672" max="7673" width="16.28515625" style="1" customWidth="1"/>
    <col min="7674" max="7674" width="15.5703125" style="1" customWidth="1"/>
    <col min="7675" max="7675" width="15.42578125" style="1" customWidth="1"/>
    <col min="7676" max="7676" width="14.5703125" style="1" customWidth="1"/>
    <col min="7677" max="7677" width="12.7109375" style="1" customWidth="1"/>
    <col min="7678" max="7682" width="0" style="1" hidden="1" customWidth="1"/>
    <col min="7683" max="7911" width="9.140625" style="1"/>
    <col min="7912" max="7912" width="8" style="1" customWidth="1"/>
    <col min="7913" max="7913" width="71.85546875" style="1" customWidth="1"/>
    <col min="7914" max="7914" width="14.140625" style="1" customWidth="1"/>
    <col min="7915" max="7915" width="6.7109375" style="1" customWidth="1"/>
    <col min="7916" max="7916" width="39" style="1" customWidth="1"/>
    <col min="7917" max="7917" width="17.28515625" style="1" customWidth="1"/>
    <col min="7918" max="7918" width="17" style="1" customWidth="1"/>
    <col min="7919" max="7919" width="18.85546875" style="1" customWidth="1"/>
    <col min="7920" max="7920" width="19.85546875" style="1" customWidth="1"/>
    <col min="7921" max="7922" width="17" style="1" customWidth="1"/>
    <col min="7923" max="7923" width="16.5703125" style="1" customWidth="1"/>
    <col min="7924" max="7924" width="15.5703125" style="1" customWidth="1"/>
    <col min="7925" max="7925" width="16.140625" style="1" customWidth="1"/>
    <col min="7926" max="7926" width="15.5703125" style="1" customWidth="1"/>
    <col min="7927" max="7927" width="15.7109375" style="1" customWidth="1"/>
    <col min="7928" max="7929" width="16.28515625" style="1" customWidth="1"/>
    <col min="7930" max="7930" width="15.5703125" style="1" customWidth="1"/>
    <col min="7931" max="7931" width="15.42578125" style="1" customWidth="1"/>
    <col min="7932" max="7932" width="14.5703125" style="1" customWidth="1"/>
    <col min="7933" max="7933" width="12.7109375" style="1" customWidth="1"/>
    <col min="7934" max="7938" width="0" style="1" hidden="1" customWidth="1"/>
    <col min="7939" max="8167" width="9.140625" style="1"/>
    <col min="8168" max="8168" width="8" style="1" customWidth="1"/>
    <col min="8169" max="8169" width="71.85546875" style="1" customWidth="1"/>
    <col min="8170" max="8170" width="14.140625" style="1" customWidth="1"/>
    <col min="8171" max="8171" width="6.7109375" style="1" customWidth="1"/>
    <col min="8172" max="8172" width="39" style="1" customWidth="1"/>
    <col min="8173" max="8173" width="17.28515625" style="1" customWidth="1"/>
    <col min="8174" max="8174" width="17" style="1" customWidth="1"/>
    <col min="8175" max="8175" width="18.85546875" style="1" customWidth="1"/>
    <col min="8176" max="8176" width="19.85546875" style="1" customWidth="1"/>
    <col min="8177" max="8178" width="17" style="1" customWidth="1"/>
    <col min="8179" max="8179" width="16.5703125" style="1" customWidth="1"/>
    <col min="8180" max="8180" width="15.5703125" style="1" customWidth="1"/>
    <col min="8181" max="8181" width="16.140625" style="1" customWidth="1"/>
    <col min="8182" max="8182" width="15.5703125" style="1" customWidth="1"/>
    <col min="8183" max="8183" width="15.7109375" style="1" customWidth="1"/>
    <col min="8184" max="8185" width="16.28515625" style="1" customWidth="1"/>
    <col min="8186" max="8186" width="15.5703125" style="1" customWidth="1"/>
    <col min="8187" max="8187" width="15.42578125" style="1" customWidth="1"/>
    <col min="8188" max="8188" width="14.5703125" style="1" customWidth="1"/>
    <col min="8189" max="8189" width="12.7109375" style="1" customWidth="1"/>
    <col min="8190" max="8194" width="0" style="1" hidden="1" customWidth="1"/>
    <col min="8195" max="8423" width="9.140625" style="1"/>
    <col min="8424" max="8424" width="8" style="1" customWidth="1"/>
    <col min="8425" max="8425" width="71.85546875" style="1" customWidth="1"/>
    <col min="8426" max="8426" width="14.140625" style="1" customWidth="1"/>
    <col min="8427" max="8427" width="6.7109375" style="1" customWidth="1"/>
    <col min="8428" max="8428" width="39" style="1" customWidth="1"/>
    <col min="8429" max="8429" width="17.28515625" style="1" customWidth="1"/>
    <col min="8430" max="8430" width="17" style="1" customWidth="1"/>
    <col min="8431" max="8431" width="18.85546875" style="1" customWidth="1"/>
    <col min="8432" max="8432" width="19.85546875" style="1" customWidth="1"/>
    <col min="8433" max="8434" width="17" style="1" customWidth="1"/>
    <col min="8435" max="8435" width="16.5703125" style="1" customWidth="1"/>
    <col min="8436" max="8436" width="15.5703125" style="1" customWidth="1"/>
    <col min="8437" max="8437" width="16.140625" style="1" customWidth="1"/>
    <col min="8438" max="8438" width="15.5703125" style="1" customWidth="1"/>
    <col min="8439" max="8439" width="15.7109375" style="1" customWidth="1"/>
    <col min="8440" max="8441" width="16.28515625" style="1" customWidth="1"/>
    <col min="8442" max="8442" width="15.5703125" style="1" customWidth="1"/>
    <col min="8443" max="8443" width="15.42578125" style="1" customWidth="1"/>
    <col min="8444" max="8444" width="14.5703125" style="1" customWidth="1"/>
    <col min="8445" max="8445" width="12.7109375" style="1" customWidth="1"/>
    <col min="8446" max="8450" width="0" style="1" hidden="1" customWidth="1"/>
    <col min="8451" max="8679" width="9.140625" style="1"/>
    <col min="8680" max="8680" width="8" style="1" customWidth="1"/>
    <col min="8681" max="8681" width="71.85546875" style="1" customWidth="1"/>
    <col min="8682" max="8682" width="14.140625" style="1" customWidth="1"/>
    <col min="8683" max="8683" width="6.7109375" style="1" customWidth="1"/>
    <col min="8684" max="8684" width="39" style="1" customWidth="1"/>
    <col min="8685" max="8685" width="17.28515625" style="1" customWidth="1"/>
    <col min="8686" max="8686" width="17" style="1" customWidth="1"/>
    <col min="8687" max="8687" width="18.85546875" style="1" customWidth="1"/>
    <col min="8688" max="8688" width="19.85546875" style="1" customWidth="1"/>
    <col min="8689" max="8690" width="17" style="1" customWidth="1"/>
    <col min="8691" max="8691" width="16.5703125" style="1" customWidth="1"/>
    <col min="8692" max="8692" width="15.5703125" style="1" customWidth="1"/>
    <col min="8693" max="8693" width="16.140625" style="1" customWidth="1"/>
    <col min="8694" max="8694" width="15.5703125" style="1" customWidth="1"/>
    <col min="8695" max="8695" width="15.7109375" style="1" customWidth="1"/>
    <col min="8696" max="8697" width="16.28515625" style="1" customWidth="1"/>
    <col min="8698" max="8698" width="15.5703125" style="1" customWidth="1"/>
    <col min="8699" max="8699" width="15.42578125" style="1" customWidth="1"/>
    <col min="8700" max="8700" width="14.5703125" style="1" customWidth="1"/>
    <col min="8701" max="8701" width="12.7109375" style="1" customWidth="1"/>
    <col min="8702" max="8706" width="0" style="1" hidden="1" customWidth="1"/>
    <col min="8707" max="8935" width="9.140625" style="1"/>
    <col min="8936" max="8936" width="8" style="1" customWidth="1"/>
    <col min="8937" max="8937" width="71.85546875" style="1" customWidth="1"/>
    <col min="8938" max="8938" width="14.140625" style="1" customWidth="1"/>
    <col min="8939" max="8939" width="6.7109375" style="1" customWidth="1"/>
    <col min="8940" max="8940" width="39" style="1" customWidth="1"/>
    <col min="8941" max="8941" width="17.28515625" style="1" customWidth="1"/>
    <col min="8942" max="8942" width="17" style="1" customWidth="1"/>
    <col min="8943" max="8943" width="18.85546875" style="1" customWidth="1"/>
    <col min="8944" max="8944" width="19.85546875" style="1" customWidth="1"/>
    <col min="8945" max="8946" width="17" style="1" customWidth="1"/>
    <col min="8947" max="8947" width="16.5703125" style="1" customWidth="1"/>
    <col min="8948" max="8948" width="15.5703125" style="1" customWidth="1"/>
    <col min="8949" max="8949" width="16.140625" style="1" customWidth="1"/>
    <col min="8950" max="8950" width="15.5703125" style="1" customWidth="1"/>
    <col min="8951" max="8951" width="15.7109375" style="1" customWidth="1"/>
    <col min="8952" max="8953" width="16.28515625" style="1" customWidth="1"/>
    <col min="8954" max="8954" width="15.5703125" style="1" customWidth="1"/>
    <col min="8955" max="8955" width="15.42578125" style="1" customWidth="1"/>
    <col min="8956" max="8956" width="14.5703125" style="1" customWidth="1"/>
    <col min="8957" max="8957" width="12.7109375" style="1" customWidth="1"/>
    <col min="8958" max="8962" width="0" style="1" hidden="1" customWidth="1"/>
    <col min="8963" max="9191" width="9.140625" style="1"/>
    <col min="9192" max="9192" width="8" style="1" customWidth="1"/>
    <col min="9193" max="9193" width="71.85546875" style="1" customWidth="1"/>
    <col min="9194" max="9194" width="14.140625" style="1" customWidth="1"/>
    <col min="9195" max="9195" width="6.7109375" style="1" customWidth="1"/>
    <col min="9196" max="9196" width="39" style="1" customWidth="1"/>
    <col min="9197" max="9197" width="17.28515625" style="1" customWidth="1"/>
    <col min="9198" max="9198" width="17" style="1" customWidth="1"/>
    <col min="9199" max="9199" width="18.85546875" style="1" customWidth="1"/>
    <col min="9200" max="9200" width="19.85546875" style="1" customWidth="1"/>
    <col min="9201" max="9202" width="17" style="1" customWidth="1"/>
    <col min="9203" max="9203" width="16.5703125" style="1" customWidth="1"/>
    <col min="9204" max="9204" width="15.5703125" style="1" customWidth="1"/>
    <col min="9205" max="9205" width="16.140625" style="1" customWidth="1"/>
    <col min="9206" max="9206" width="15.5703125" style="1" customWidth="1"/>
    <col min="9207" max="9207" width="15.7109375" style="1" customWidth="1"/>
    <col min="9208" max="9209" width="16.28515625" style="1" customWidth="1"/>
    <col min="9210" max="9210" width="15.5703125" style="1" customWidth="1"/>
    <col min="9211" max="9211" width="15.42578125" style="1" customWidth="1"/>
    <col min="9212" max="9212" width="14.5703125" style="1" customWidth="1"/>
    <col min="9213" max="9213" width="12.7109375" style="1" customWidth="1"/>
    <col min="9214" max="9218" width="0" style="1" hidden="1" customWidth="1"/>
    <col min="9219" max="9447" width="9.140625" style="1"/>
    <col min="9448" max="9448" width="8" style="1" customWidth="1"/>
    <col min="9449" max="9449" width="71.85546875" style="1" customWidth="1"/>
    <col min="9450" max="9450" width="14.140625" style="1" customWidth="1"/>
    <col min="9451" max="9451" width="6.7109375" style="1" customWidth="1"/>
    <col min="9452" max="9452" width="39" style="1" customWidth="1"/>
    <col min="9453" max="9453" width="17.28515625" style="1" customWidth="1"/>
    <col min="9454" max="9454" width="17" style="1" customWidth="1"/>
    <col min="9455" max="9455" width="18.85546875" style="1" customWidth="1"/>
    <col min="9456" max="9456" width="19.85546875" style="1" customWidth="1"/>
    <col min="9457" max="9458" width="17" style="1" customWidth="1"/>
    <col min="9459" max="9459" width="16.5703125" style="1" customWidth="1"/>
    <col min="9460" max="9460" width="15.5703125" style="1" customWidth="1"/>
    <col min="9461" max="9461" width="16.140625" style="1" customWidth="1"/>
    <col min="9462" max="9462" width="15.5703125" style="1" customWidth="1"/>
    <col min="9463" max="9463" width="15.7109375" style="1" customWidth="1"/>
    <col min="9464" max="9465" width="16.28515625" style="1" customWidth="1"/>
    <col min="9466" max="9466" width="15.5703125" style="1" customWidth="1"/>
    <col min="9467" max="9467" width="15.42578125" style="1" customWidth="1"/>
    <col min="9468" max="9468" width="14.5703125" style="1" customWidth="1"/>
    <col min="9469" max="9469" width="12.7109375" style="1" customWidth="1"/>
    <col min="9470" max="9474" width="0" style="1" hidden="1" customWidth="1"/>
    <col min="9475" max="9703" width="9.140625" style="1"/>
    <col min="9704" max="9704" width="8" style="1" customWidth="1"/>
    <col min="9705" max="9705" width="71.85546875" style="1" customWidth="1"/>
    <col min="9706" max="9706" width="14.140625" style="1" customWidth="1"/>
    <col min="9707" max="9707" width="6.7109375" style="1" customWidth="1"/>
    <col min="9708" max="9708" width="39" style="1" customWidth="1"/>
    <col min="9709" max="9709" width="17.28515625" style="1" customWidth="1"/>
    <col min="9710" max="9710" width="17" style="1" customWidth="1"/>
    <col min="9711" max="9711" width="18.85546875" style="1" customWidth="1"/>
    <col min="9712" max="9712" width="19.85546875" style="1" customWidth="1"/>
    <col min="9713" max="9714" width="17" style="1" customWidth="1"/>
    <col min="9715" max="9715" width="16.5703125" style="1" customWidth="1"/>
    <col min="9716" max="9716" width="15.5703125" style="1" customWidth="1"/>
    <col min="9717" max="9717" width="16.140625" style="1" customWidth="1"/>
    <col min="9718" max="9718" width="15.5703125" style="1" customWidth="1"/>
    <col min="9719" max="9719" width="15.7109375" style="1" customWidth="1"/>
    <col min="9720" max="9721" width="16.28515625" style="1" customWidth="1"/>
    <col min="9722" max="9722" width="15.5703125" style="1" customWidth="1"/>
    <col min="9723" max="9723" width="15.42578125" style="1" customWidth="1"/>
    <col min="9724" max="9724" width="14.5703125" style="1" customWidth="1"/>
    <col min="9725" max="9725" width="12.7109375" style="1" customWidth="1"/>
    <col min="9726" max="9730" width="0" style="1" hidden="1" customWidth="1"/>
    <col min="9731" max="9959" width="9.140625" style="1"/>
    <col min="9960" max="9960" width="8" style="1" customWidth="1"/>
    <col min="9961" max="9961" width="71.85546875" style="1" customWidth="1"/>
    <col min="9962" max="9962" width="14.140625" style="1" customWidth="1"/>
    <col min="9963" max="9963" width="6.7109375" style="1" customWidth="1"/>
    <col min="9964" max="9964" width="39" style="1" customWidth="1"/>
    <col min="9965" max="9965" width="17.28515625" style="1" customWidth="1"/>
    <col min="9966" max="9966" width="17" style="1" customWidth="1"/>
    <col min="9967" max="9967" width="18.85546875" style="1" customWidth="1"/>
    <col min="9968" max="9968" width="19.85546875" style="1" customWidth="1"/>
    <col min="9969" max="9970" width="17" style="1" customWidth="1"/>
    <col min="9971" max="9971" width="16.5703125" style="1" customWidth="1"/>
    <col min="9972" max="9972" width="15.5703125" style="1" customWidth="1"/>
    <col min="9973" max="9973" width="16.140625" style="1" customWidth="1"/>
    <col min="9974" max="9974" width="15.5703125" style="1" customWidth="1"/>
    <col min="9975" max="9975" width="15.7109375" style="1" customWidth="1"/>
    <col min="9976" max="9977" width="16.28515625" style="1" customWidth="1"/>
    <col min="9978" max="9978" width="15.5703125" style="1" customWidth="1"/>
    <col min="9979" max="9979" width="15.42578125" style="1" customWidth="1"/>
    <col min="9980" max="9980" width="14.5703125" style="1" customWidth="1"/>
    <col min="9981" max="9981" width="12.7109375" style="1" customWidth="1"/>
    <col min="9982" max="9986" width="0" style="1" hidden="1" customWidth="1"/>
    <col min="9987" max="10215" width="9.140625" style="1"/>
    <col min="10216" max="10216" width="8" style="1" customWidth="1"/>
    <col min="10217" max="10217" width="71.85546875" style="1" customWidth="1"/>
    <col min="10218" max="10218" width="14.140625" style="1" customWidth="1"/>
    <col min="10219" max="10219" width="6.7109375" style="1" customWidth="1"/>
    <col min="10220" max="10220" width="39" style="1" customWidth="1"/>
    <col min="10221" max="10221" width="17.28515625" style="1" customWidth="1"/>
    <col min="10222" max="10222" width="17" style="1" customWidth="1"/>
    <col min="10223" max="10223" width="18.85546875" style="1" customWidth="1"/>
    <col min="10224" max="10224" width="19.85546875" style="1" customWidth="1"/>
    <col min="10225" max="10226" width="17" style="1" customWidth="1"/>
    <col min="10227" max="10227" width="16.5703125" style="1" customWidth="1"/>
    <col min="10228" max="10228" width="15.5703125" style="1" customWidth="1"/>
    <col min="10229" max="10229" width="16.140625" style="1" customWidth="1"/>
    <col min="10230" max="10230" width="15.5703125" style="1" customWidth="1"/>
    <col min="10231" max="10231" width="15.7109375" style="1" customWidth="1"/>
    <col min="10232" max="10233" width="16.28515625" style="1" customWidth="1"/>
    <col min="10234" max="10234" width="15.5703125" style="1" customWidth="1"/>
    <col min="10235" max="10235" width="15.42578125" style="1" customWidth="1"/>
    <col min="10236" max="10236" width="14.5703125" style="1" customWidth="1"/>
    <col min="10237" max="10237" width="12.7109375" style="1" customWidth="1"/>
    <col min="10238" max="10242" width="0" style="1" hidden="1" customWidth="1"/>
    <col min="10243" max="10471" width="9.140625" style="1"/>
    <col min="10472" max="10472" width="8" style="1" customWidth="1"/>
    <col min="10473" max="10473" width="71.85546875" style="1" customWidth="1"/>
    <col min="10474" max="10474" width="14.140625" style="1" customWidth="1"/>
    <col min="10475" max="10475" width="6.7109375" style="1" customWidth="1"/>
    <col min="10476" max="10476" width="39" style="1" customWidth="1"/>
    <col min="10477" max="10477" width="17.28515625" style="1" customWidth="1"/>
    <col min="10478" max="10478" width="17" style="1" customWidth="1"/>
    <col min="10479" max="10479" width="18.85546875" style="1" customWidth="1"/>
    <col min="10480" max="10480" width="19.85546875" style="1" customWidth="1"/>
    <col min="10481" max="10482" width="17" style="1" customWidth="1"/>
    <col min="10483" max="10483" width="16.5703125" style="1" customWidth="1"/>
    <col min="10484" max="10484" width="15.5703125" style="1" customWidth="1"/>
    <col min="10485" max="10485" width="16.140625" style="1" customWidth="1"/>
    <col min="10486" max="10486" width="15.5703125" style="1" customWidth="1"/>
    <col min="10487" max="10487" width="15.7109375" style="1" customWidth="1"/>
    <col min="10488" max="10489" width="16.28515625" style="1" customWidth="1"/>
    <col min="10490" max="10490" width="15.5703125" style="1" customWidth="1"/>
    <col min="10491" max="10491" width="15.42578125" style="1" customWidth="1"/>
    <col min="10492" max="10492" width="14.5703125" style="1" customWidth="1"/>
    <col min="10493" max="10493" width="12.7109375" style="1" customWidth="1"/>
    <col min="10494" max="10498" width="0" style="1" hidden="1" customWidth="1"/>
    <col min="10499" max="10727" width="9.140625" style="1"/>
    <col min="10728" max="10728" width="8" style="1" customWidth="1"/>
    <col min="10729" max="10729" width="71.85546875" style="1" customWidth="1"/>
    <col min="10730" max="10730" width="14.140625" style="1" customWidth="1"/>
    <col min="10731" max="10731" width="6.7109375" style="1" customWidth="1"/>
    <col min="10732" max="10732" width="39" style="1" customWidth="1"/>
    <col min="10733" max="10733" width="17.28515625" style="1" customWidth="1"/>
    <col min="10734" max="10734" width="17" style="1" customWidth="1"/>
    <col min="10735" max="10735" width="18.85546875" style="1" customWidth="1"/>
    <col min="10736" max="10736" width="19.85546875" style="1" customWidth="1"/>
    <col min="10737" max="10738" width="17" style="1" customWidth="1"/>
    <col min="10739" max="10739" width="16.5703125" style="1" customWidth="1"/>
    <col min="10740" max="10740" width="15.5703125" style="1" customWidth="1"/>
    <col min="10741" max="10741" width="16.140625" style="1" customWidth="1"/>
    <col min="10742" max="10742" width="15.5703125" style="1" customWidth="1"/>
    <col min="10743" max="10743" width="15.7109375" style="1" customWidth="1"/>
    <col min="10744" max="10745" width="16.28515625" style="1" customWidth="1"/>
    <col min="10746" max="10746" width="15.5703125" style="1" customWidth="1"/>
    <col min="10747" max="10747" width="15.42578125" style="1" customWidth="1"/>
    <col min="10748" max="10748" width="14.5703125" style="1" customWidth="1"/>
    <col min="10749" max="10749" width="12.7109375" style="1" customWidth="1"/>
    <col min="10750" max="10754" width="0" style="1" hidden="1" customWidth="1"/>
    <col min="10755" max="10983" width="9.140625" style="1"/>
    <col min="10984" max="10984" width="8" style="1" customWidth="1"/>
    <col min="10985" max="10985" width="71.85546875" style="1" customWidth="1"/>
    <col min="10986" max="10986" width="14.140625" style="1" customWidth="1"/>
    <col min="10987" max="10987" width="6.7109375" style="1" customWidth="1"/>
    <col min="10988" max="10988" width="39" style="1" customWidth="1"/>
    <col min="10989" max="10989" width="17.28515625" style="1" customWidth="1"/>
    <col min="10990" max="10990" width="17" style="1" customWidth="1"/>
    <col min="10991" max="10991" width="18.85546875" style="1" customWidth="1"/>
    <col min="10992" max="10992" width="19.85546875" style="1" customWidth="1"/>
    <col min="10993" max="10994" width="17" style="1" customWidth="1"/>
    <col min="10995" max="10995" width="16.5703125" style="1" customWidth="1"/>
    <col min="10996" max="10996" width="15.5703125" style="1" customWidth="1"/>
    <col min="10997" max="10997" width="16.140625" style="1" customWidth="1"/>
    <col min="10998" max="10998" width="15.5703125" style="1" customWidth="1"/>
    <col min="10999" max="10999" width="15.7109375" style="1" customWidth="1"/>
    <col min="11000" max="11001" width="16.28515625" style="1" customWidth="1"/>
    <col min="11002" max="11002" width="15.5703125" style="1" customWidth="1"/>
    <col min="11003" max="11003" width="15.42578125" style="1" customWidth="1"/>
    <col min="11004" max="11004" width="14.5703125" style="1" customWidth="1"/>
    <col min="11005" max="11005" width="12.7109375" style="1" customWidth="1"/>
    <col min="11006" max="11010" width="0" style="1" hidden="1" customWidth="1"/>
    <col min="11011" max="11239" width="9.140625" style="1"/>
    <col min="11240" max="11240" width="8" style="1" customWidth="1"/>
    <col min="11241" max="11241" width="71.85546875" style="1" customWidth="1"/>
    <col min="11242" max="11242" width="14.140625" style="1" customWidth="1"/>
    <col min="11243" max="11243" width="6.7109375" style="1" customWidth="1"/>
    <col min="11244" max="11244" width="39" style="1" customWidth="1"/>
    <col min="11245" max="11245" width="17.28515625" style="1" customWidth="1"/>
    <col min="11246" max="11246" width="17" style="1" customWidth="1"/>
    <col min="11247" max="11247" width="18.85546875" style="1" customWidth="1"/>
    <col min="11248" max="11248" width="19.85546875" style="1" customWidth="1"/>
    <col min="11249" max="11250" width="17" style="1" customWidth="1"/>
    <col min="11251" max="11251" width="16.5703125" style="1" customWidth="1"/>
    <col min="11252" max="11252" width="15.5703125" style="1" customWidth="1"/>
    <col min="11253" max="11253" width="16.140625" style="1" customWidth="1"/>
    <col min="11254" max="11254" width="15.5703125" style="1" customWidth="1"/>
    <col min="11255" max="11255" width="15.7109375" style="1" customWidth="1"/>
    <col min="11256" max="11257" width="16.28515625" style="1" customWidth="1"/>
    <col min="11258" max="11258" width="15.5703125" style="1" customWidth="1"/>
    <col min="11259" max="11259" width="15.42578125" style="1" customWidth="1"/>
    <col min="11260" max="11260" width="14.5703125" style="1" customWidth="1"/>
    <col min="11261" max="11261" width="12.7109375" style="1" customWidth="1"/>
    <col min="11262" max="11266" width="0" style="1" hidden="1" customWidth="1"/>
    <col min="11267" max="11495" width="9.140625" style="1"/>
    <col min="11496" max="11496" width="8" style="1" customWidth="1"/>
    <col min="11497" max="11497" width="71.85546875" style="1" customWidth="1"/>
    <col min="11498" max="11498" width="14.140625" style="1" customWidth="1"/>
    <col min="11499" max="11499" width="6.7109375" style="1" customWidth="1"/>
    <col min="11500" max="11500" width="39" style="1" customWidth="1"/>
    <col min="11501" max="11501" width="17.28515625" style="1" customWidth="1"/>
    <col min="11502" max="11502" width="17" style="1" customWidth="1"/>
    <col min="11503" max="11503" width="18.85546875" style="1" customWidth="1"/>
    <col min="11504" max="11504" width="19.85546875" style="1" customWidth="1"/>
    <col min="11505" max="11506" width="17" style="1" customWidth="1"/>
    <col min="11507" max="11507" width="16.5703125" style="1" customWidth="1"/>
    <col min="11508" max="11508" width="15.5703125" style="1" customWidth="1"/>
    <col min="11509" max="11509" width="16.140625" style="1" customWidth="1"/>
    <col min="11510" max="11510" width="15.5703125" style="1" customWidth="1"/>
    <col min="11511" max="11511" width="15.7109375" style="1" customWidth="1"/>
    <col min="11512" max="11513" width="16.28515625" style="1" customWidth="1"/>
    <col min="11514" max="11514" width="15.5703125" style="1" customWidth="1"/>
    <col min="11515" max="11515" width="15.42578125" style="1" customWidth="1"/>
    <col min="11516" max="11516" width="14.5703125" style="1" customWidth="1"/>
    <col min="11517" max="11517" width="12.7109375" style="1" customWidth="1"/>
    <col min="11518" max="11522" width="0" style="1" hidden="1" customWidth="1"/>
    <col min="11523" max="11751" width="9.140625" style="1"/>
    <col min="11752" max="11752" width="8" style="1" customWidth="1"/>
    <col min="11753" max="11753" width="71.85546875" style="1" customWidth="1"/>
    <col min="11754" max="11754" width="14.140625" style="1" customWidth="1"/>
    <col min="11755" max="11755" width="6.7109375" style="1" customWidth="1"/>
    <col min="11756" max="11756" width="39" style="1" customWidth="1"/>
    <col min="11757" max="11757" width="17.28515625" style="1" customWidth="1"/>
    <col min="11758" max="11758" width="17" style="1" customWidth="1"/>
    <col min="11759" max="11759" width="18.85546875" style="1" customWidth="1"/>
    <col min="11760" max="11760" width="19.85546875" style="1" customWidth="1"/>
    <col min="11761" max="11762" width="17" style="1" customWidth="1"/>
    <col min="11763" max="11763" width="16.5703125" style="1" customWidth="1"/>
    <col min="11764" max="11764" width="15.5703125" style="1" customWidth="1"/>
    <col min="11765" max="11765" width="16.140625" style="1" customWidth="1"/>
    <col min="11766" max="11766" width="15.5703125" style="1" customWidth="1"/>
    <col min="11767" max="11767" width="15.7109375" style="1" customWidth="1"/>
    <col min="11768" max="11769" width="16.28515625" style="1" customWidth="1"/>
    <col min="11770" max="11770" width="15.5703125" style="1" customWidth="1"/>
    <col min="11771" max="11771" width="15.42578125" style="1" customWidth="1"/>
    <col min="11772" max="11772" width="14.5703125" style="1" customWidth="1"/>
    <col min="11773" max="11773" width="12.7109375" style="1" customWidth="1"/>
    <col min="11774" max="11778" width="0" style="1" hidden="1" customWidth="1"/>
    <col min="11779" max="12007" width="9.140625" style="1"/>
    <col min="12008" max="12008" width="8" style="1" customWidth="1"/>
    <col min="12009" max="12009" width="71.85546875" style="1" customWidth="1"/>
    <col min="12010" max="12010" width="14.140625" style="1" customWidth="1"/>
    <col min="12011" max="12011" width="6.7109375" style="1" customWidth="1"/>
    <col min="12012" max="12012" width="39" style="1" customWidth="1"/>
    <col min="12013" max="12013" width="17.28515625" style="1" customWidth="1"/>
    <col min="12014" max="12014" width="17" style="1" customWidth="1"/>
    <col min="12015" max="12015" width="18.85546875" style="1" customWidth="1"/>
    <col min="12016" max="12016" width="19.85546875" style="1" customWidth="1"/>
    <col min="12017" max="12018" width="17" style="1" customWidth="1"/>
    <col min="12019" max="12019" width="16.5703125" style="1" customWidth="1"/>
    <col min="12020" max="12020" width="15.5703125" style="1" customWidth="1"/>
    <col min="12021" max="12021" width="16.140625" style="1" customWidth="1"/>
    <col min="12022" max="12022" width="15.5703125" style="1" customWidth="1"/>
    <col min="12023" max="12023" width="15.7109375" style="1" customWidth="1"/>
    <col min="12024" max="12025" width="16.28515625" style="1" customWidth="1"/>
    <col min="12026" max="12026" width="15.5703125" style="1" customWidth="1"/>
    <col min="12027" max="12027" width="15.42578125" style="1" customWidth="1"/>
    <col min="12028" max="12028" width="14.5703125" style="1" customWidth="1"/>
    <col min="12029" max="12029" width="12.7109375" style="1" customWidth="1"/>
    <col min="12030" max="12034" width="0" style="1" hidden="1" customWidth="1"/>
    <col min="12035" max="12263" width="9.140625" style="1"/>
    <col min="12264" max="12264" width="8" style="1" customWidth="1"/>
    <col min="12265" max="12265" width="71.85546875" style="1" customWidth="1"/>
    <col min="12266" max="12266" width="14.140625" style="1" customWidth="1"/>
    <col min="12267" max="12267" width="6.7109375" style="1" customWidth="1"/>
    <col min="12268" max="12268" width="39" style="1" customWidth="1"/>
    <col min="12269" max="12269" width="17.28515625" style="1" customWidth="1"/>
    <col min="12270" max="12270" width="17" style="1" customWidth="1"/>
    <col min="12271" max="12271" width="18.85546875" style="1" customWidth="1"/>
    <col min="12272" max="12272" width="19.85546875" style="1" customWidth="1"/>
    <col min="12273" max="12274" width="17" style="1" customWidth="1"/>
    <col min="12275" max="12275" width="16.5703125" style="1" customWidth="1"/>
    <col min="12276" max="12276" width="15.5703125" style="1" customWidth="1"/>
    <col min="12277" max="12277" width="16.140625" style="1" customWidth="1"/>
    <col min="12278" max="12278" width="15.5703125" style="1" customWidth="1"/>
    <col min="12279" max="12279" width="15.7109375" style="1" customWidth="1"/>
    <col min="12280" max="12281" width="16.28515625" style="1" customWidth="1"/>
    <col min="12282" max="12282" width="15.5703125" style="1" customWidth="1"/>
    <col min="12283" max="12283" width="15.42578125" style="1" customWidth="1"/>
    <col min="12284" max="12284" width="14.5703125" style="1" customWidth="1"/>
    <col min="12285" max="12285" width="12.7109375" style="1" customWidth="1"/>
    <col min="12286" max="12290" width="0" style="1" hidden="1" customWidth="1"/>
    <col min="12291" max="12519" width="9.140625" style="1"/>
    <col min="12520" max="12520" width="8" style="1" customWidth="1"/>
    <col min="12521" max="12521" width="71.85546875" style="1" customWidth="1"/>
    <col min="12522" max="12522" width="14.140625" style="1" customWidth="1"/>
    <col min="12523" max="12523" width="6.7109375" style="1" customWidth="1"/>
    <col min="12524" max="12524" width="39" style="1" customWidth="1"/>
    <col min="12525" max="12525" width="17.28515625" style="1" customWidth="1"/>
    <col min="12526" max="12526" width="17" style="1" customWidth="1"/>
    <col min="12527" max="12527" width="18.85546875" style="1" customWidth="1"/>
    <col min="12528" max="12528" width="19.85546875" style="1" customWidth="1"/>
    <col min="12529" max="12530" width="17" style="1" customWidth="1"/>
    <col min="12531" max="12531" width="16.5703125" style="1" customWidth="1"/>
    <col min="12532" max="12532" width="15.5703125" style="1" customWidth="1"/>
    <col min="12533" max="12533" width="16.140625" style="1" customWidth="1"/>
    <col min="12534" max="12534" width="15.5703125" style="1" customWidth="1"/>
    <col min="12535" max="12535" width="15.7109375" style="1" customWidth="1"/>
    <col min="12536" max="12537" width="16.28515625" style="1" customWidth="1"/>
    <col min="12538" max="12538" width="15.5703125" style="1" customWidth="1"/>
    <col min="12539" max="12539" width="15.42578125" style="1" customWidth="1"/>
    <col min="12540" max="12540" width="14.5703125" style="1" customWidth="1"/>
    <col min="12541" max="12541" width="12.7109375" style="1" customWidth="1"/>
    <col min="12542" max="12546" width="0" style="1" hidden="1" customWidth="1"/>
    <col min="12547" max="12775" width="9.140625" style="1"/>
    <col min="12776" max="12776" width="8" style="1" customWidth="1"/>
    <col min="12777" max="12777" width="71.85546875" style="1" customWidth="1"/>
    <col min="12778" max="12778" width="14.140625" style="1" customWidth="1"/>
    <col min="12779" max="12779" width="6.7109375" style="1" customWidth="1"/>
    <col min="12780" max="12780" width="39" style="1" customWidth="1"/>
    <col min="12781" max="12781" width="17.28515625" style="1" customWidth="1"/>
    <col min="12782" max="12782" width="17" style="1" customWidth="1"/>
    <col min="12783" max="12783" width="18.85546875" style="1" customWidth="1"/>
    <col min="12784" max="12784" width="19.85546875" style="1" customWidth="1"/>
    <col min="12785" max="12786" width="17" style="1" customWidth="1"/>
    <col min="12787" max="12787" width="16.5703125" style="1" customWidth="1"/>
    <col min="12788" max="12788" width="15.5703125" style="1" customWidth="1"/>
    <col min="12789" max="12789" width="16.140625" style="1" customWidth="1"/>
    <col min="12790" max="12790" width="15.5703125" style="1" customWidth="1"/>
    <col min="12791" max="12791" width="15.7109375" style="1" customWidth="1"/>
    <col min="12792" max="12793" width="16.28515625" style="1" customWidth="1"/>
    <col min="12794" max="12794" width="15.5703125" style="1" customWidth="1"/>
    <col min="12795" max="12795" width="15.42578125" style="1" customWidth="1"/>
    <col min="12796" max="12796" width="14.5703125" style="1" customWidth="1"/>
    <col min="12797" max="12797" width="12.7109375" style="1" customWidth="1"/>
    <col min="12798" max="12802" width="0" style="1" hidden="1" customWidth="1"/>
    <col min="12803" max="13031" width="9.140625" style="1"/>
    <col min="13032" max="13032" width="8" style="1" customWidth="1"/>
    <col min="13033" max="13033" width="71.85546875" style="1" customWidth="1"/>
    <col min="13034" max="13034" width="14.140625" style="1" customWidth="1"/>
    <col min="13035" max="13035" width="6.7109375" style="1" customWidth="1"/>
    <col min="13036" max="13036" width="39" style="1" customWidth="1"/>
    <col min="13037" max="13037" width="17.28515625" style="1" customWidth="1"/>
    <col min="13038" max="13038" width="17" style="1" customWidth="1"/>
    <col min="13039" max="13039" width="18.85546875" style="1" customWidth="1"/>
    <col min="13040" max="13040" width="19.85546875" style="1" customWidth="1"/>
    <col min="13041" max="13042" width="17" style="1" customWidth="1"/>
    <col min="13043" max="13043" width="16.5703125" style="1" customWidth="1"/>
    <col min="13044" max="13044" width="15.5703125" style="1" customWidth="1"/>
    <col min="13045" max="13045" width="16.140625" style="1" customWidth="1"/>
    <col min="13046" max="13046" width="15.5703125" style="1" customWidth="1"/>
    <col min="13047" max="13047" width="15.7109375" style="1" customWidth="1"/>
    <col min="13048" max="13049" width="16.28515625" style="1" customWidth="1"/>
    <col min="13050" max="13050" width="15.5703125" style="1" customWidth="1"/>
    <col min="13051" max="13051" width="15.42578125" style="1" customWidth="1"/>
    <col min="13052" max="13052" width="14.5703125" style="1" customWidth="1"/>
    <col min="13053" max="13053" width="12.7109375" style="1" customWidth="1"/>
    <col min="13054" max="13058" width="0" style="1" hidden="1" customWidth="1"/>
    <col min="13059" max="13287" width="9.140625" style="1"/>
    <col min="13288" max="13288" width="8" style="1" customWidth="1"/>
    <col min="13289" max="13289" width="71.85546875" style="1" customWidth="1"/>
    <col min="13290" max="13290" width="14.140625" style="1" customWidth="1"/>
    <col min="13291" max="13291" width="6.7109375" style="1" customWidth="1"/>
    <col min="13292" max="13292" width="39" style="1" customWidth="1"/>
    <col min="13293" max="13293" width="17.28515625" style="1" customWidth="1"/>
    <col min="13294" max="13294" width="17" style="1" customWidth="1"/>
    <col min="13295" max="13295" width="18.85546875" style="1" customWidth="1"/>
    <col min="13296" max="13296" width="19.85546875" style="1" customWidth="1"/>
    <col min="13297" max="13298" width="17" style="1" customWidth="1"/>
    <col min="13299" max="13299" width="16.5703125" style="1" customWidth="1"/>
    <col min="13300" max="13300" width="15.5703125" style="1" customWidth="1"/>
    <col min="13301" max="13301" width="16.140625" style="1" customWidth="1"/>
    <col min="13302" max="13302" width="15.5703125" style="1" customWidth="1"/>
    <col min="13303" max="13303" width="15.7109375" style="1" customWidth="1"/>
    <col min="13304" max="13305" width="16.28515625" style="1" customWidth="1"/>
    <col min="13306" max="13306" width="15.5703125" style="1" customWidth="1"/>
    <col min="13307" max="13307" width="15.42578125" style="1" customWidth="1"/>
    <col min="13308" max="13308" width="14.5703125" style="1" customWidth="1"/>
    <col min="13309" max="13309" width="12.7109375" style="1" customWidth="1"/>
    <col min="13310" max="13314" width="0" style="1" hidden="1" customWidth="1"/>
    <col min="13315" max="13543" width="9.140625" style="1"/>
    <col min="13544" max="13544" width="8" style="1" customWidth="1"/>
    <col min="13545" max="13545" width="71.85546875" style="1" customWidth="1"/>
    <col min="13546" max="13546" width="14.140625" style="1" customWidth="1"/>
    <col min="13547" max="13547" width="6.7109375" style="1" customWidth="1"/>
    <col min="13548" max="13548" width="39" style="1" customWidth="1"/>
    <col min="13549" max="13549" width="17.28515625" style="1" customWidth="1"/>
    <col min="13550" max="13550" width="17" style="1" customWidth="1"/>
    <col min="13551" max="13551" width="18.85546875" style="1" customWidth="1"/>
    <col min="13552" max="13552" width="19.85546875" style="1" customWidth="1"/>
    <col min="13553" max="13554" width="17" style="1" customWidth="1"/>
    <col min="13555" max="13555" width="16.5703125" style="1" customWidth="1"/>
    <col min="13556" max="13556" width="15.5703125" style="1" customWidth="1"/>
    <col min="13557" max="13557" width="16.140625" style="1" customWidth="1"/>
    <col min="13558" max="13558" width="15.5703125" style="1" customWidth="1"/>
    <col min="13559" max="13559" width="15.7109375" style="1" customWidth="1"/>
    <col min="13560" max="13561" width="16.28515625" style="1" customWidth="1"/>
    <col min="13562" max="13562" width="15.5703125" style="1" customWidth="1"/>
    <col min="13563" max="13563" width="15.42578125" style="1" customWidth="1"/>
    <col min="13564" max="13564" width="14.5703125" style="1" customWidth="1"/>
    <col min="13565" max="13565" width="12.7109375" style="1" customWidth="1"/>
    <col min="13566" max="13570" width="0" style="1" hidden="1" customWidth="1"/>
    <col min="13571" max="13799" width="9.140625" style="1"/>
    <col min="13800" max="13800" width="8" style="1" customWidth="1"/>
    <col min="13801" max="13801" width="71.85546875" style="1" customWidth="1"/>
    <col min="13802" max="13802" width="14.140625" style="1" customWidth="1"/>
    <col min="13803" max="13803" width="6.7109375" style="1" customWidth="1"/>
    <col min="13804" max="13804" width="39" style="1" customWidth="1"/>
    <col min="13805" max="13805" width="17.28515625" style="1" customWidth="1"/>
    <col min="13806" max="13806" width="17" style="1" customWidth="1"/>
    <col min="13807" max="13807" width="18.85546875" style="1" customWidth="1"/>
    <col min="13808" max="13808" width="19.85546875" style="1" customWidth="1"/>
    <col min="13809" max="13810" width="17" style="1" customWidth="1"/>
    <col min="13811" max="13811" width="16.5703125" style="1" customWidth="1"/>
    <col min="13812" max="13812" width="15.5703125" style="1" customWidth="1"/>
    <col min="13813" max="13813" width="16.140625" style="1" customWidth="1"/>
    <col min="13814" max="13814" width="15.5703125" style="1" customWidth="1"/>
    <col min="13815" max="13815" width="15.7109375" style="1" customWidth="1"/>
    <col min="13816" max="13817" width="16.28515625" style="1" customWidth="1"/>
    <col min="13818" max="13818" width="15.5703125" style="1" customWidth="1"/>
    <col min="13819" max="13819" width="15.42578125" style="1" customWidth="1"/>
    <col min="13820" max="13820" width="14.5703125" style="1" customWidth="1"/>
    <col min="13821" max="13821" width="12.7109375" style="1" customWidth="1"/>
    <col min="13822" max="13826" width="0" style="1" hidden="1" customWidth="1"/>
    <col min="13827" max="14055" width="9.140625" style="1"/>
    <col min="14056" max="14056" width="8" style="1" customWidth="1"/>
    <col min="14057" max="14057" width="71.85546875" style="1" customWidth="1"/>
    <col min="14058" max="14058" width="14.140625" style="1" customWidth="1"/>
    <col min="14059" max="14059" width="6.7109375" style="1" customWidth="1"/>
    <col min="14060" max="14060" width="39" style="1" customWidth="1"/>
    <col min="14061" max="14061" width="17.28515625" style="1" customWidth="1"/>
    <col min="14062" max="14062" width="17" style="1" customWidth="1"/>
    <col min="14063" max="14063" width="18.85546875" style="1" customWidth="1"/>
    <col min="14064" max="14064" width="19.85546875" style="1" customWidth="1"/>
    <col min="14065" max="14066" width="17" style="1" customWidth="1"/>
    <col min="14067" max="14067" width="16.5703125" style="1" customWidth="1"/>
    <col min="14068" max="14068" width="15.5703125" style="1" customWidth="1"/>
    <col min="14069" max="14069" width="16.140625" style="1" customWidth="1"/>
    <col min="14070" max="14070" width="15.5703125" style="1" customWidth="1"/>
    <col min="14071" max="14071" width="15.7109375" style="1" customWidth="1"/>
    <col min="14072" max="14073" width="16.28515625" style="1" customWidth="1"/>
    <col min="14074" max="14074" width="15.5703125" style="1" customWidth="1"/>
    <col min="14075" max="14075" width="15.42578125" style="1" customWidth="1"/>
    <col min="14076" max="14076" width="14.5703125" style="1" customWidth="1"/>
    <col min="14077" max="14077" width="12.7109375" style="1" customWidth="1"/>
    <col min="14078" max="14082" width="0" style="1" hidden="1" customWidth="1"/>
    <col min="14083" max="14311" width="9.140625" style="1"/>
    <col min="14312" max="14312" width="8" style="1" customWidth="1"/>
    <col min="14313" max="14313" width="71.85546875" style="1" customWidth="1"/>
    <col min="14314" max="14314" width="14.140625" style="1" customWidth="1"/>
    <col min="14315" max="14315" width="6.7109375" style="1" customWidth="1"/>
    <col min="14316" max="14316" width="39" style="1" customWidth="1"/>
    <col min="14317" max="14317" width="17.28515625" style="1" customWidth="1"/>
    <col min="14318" max="14318" width="17" style="1" customWidth="1"/>
    <col min="14319" max="14319" width="18.85546875" style="1" customWidth="1"/>
    <col min="14320" max="14320" width="19.85546875" style="1" customWidth="1"/>
    <col min="14321" max="14322" width="17" style="1" customWidth="1"/>
    <col min="14323" max="14323" width="16.5703125" style="1" customWidth="1"/>
    <col min="14324" max="14324" width="15.5703125" style="1" customWidth="1"/>
    <col min="14325" max="14325" width="16.140625" style="1" customWidth="1"/>
    <col min="14326" max="14326" width="15.5703125" style="1" customWidth="1"/>
    <col min="14327" max="14327" width="15.7109375" style="1" customWidth="1"/>
    <col min="14328" max="14329" width="16.28515625" style="1" customWidth="1"/>
    <col min="14330" max="14330" width="15.5703125" style="1" customWidth="1"/>
    <col min="14331" max="14331" width="15.42578125" style="1" customWidth="1"/>
    <col min="14332" max="14332" width="14.5703125" style="1" customWidth="1"/>
    <col min="14333" max="14333" width="12.7109375" style="1" customWidth="1"/>
    <col min="14334" max="14338" width="0" style="1" hidden="1" customWidth="1"/>
    <col min="14339" max="14567" width="9.140625" style="1"/>
    <col min="14568" max="14568" width="8" style="1" customWidth="1"/>
    <col min="14569" max="14569" width="71.85546875" style="1" customWidth="1"/>
    <col min="14570" max="14570" width="14.140625" style="1" customWidth="1"/>
    <col min="14571" max="14571" width="6.7109375" style="1" customWidth="1"/>
    <col min="14572" max="14572" width="39" style="1" customWidth="1"/>
    <col min="14573" max="14573" width="17.28515625" style="1" customWidth="1"/>
    <col min="14574" max="14574" width="17" style="1" customWidth="1"/>
    <col min="14575" max="14575" width="18.85546875" style="1" customWidth="1"/>
    <col min="14576" max="14576" width="19.85546875" style="1" customWidth="1"/>
    <col min="14577" max="14578" width="17" style="1" customWidth="1"/>
    <col min="14579" max="14579" width="16.5703125" style="1" customWidth="1"/>
    <col min="14580" max="14580" width="15.5703125" style="1" customWidth="1"/>
    <col min="14581" max="14581" width="16.140625" style="1" customWidth="1"/>
    <col min="14582" max="14582" width="15.5703125" style="1" customWidth="1"/>
    <col min="14583" max="14583" width="15.7109375" style="1" customWidth="1"/>
    <col min="14584" max="14585" width="16.28515625" style="1" customWidth="1"/>
    <col min="14586" max="14586" width="15.5703125" style="1" customWidth="1"/>
    <col min="14587" max="14587" width="15.42578125" style="1" customWidth="1"/>
    <col min="14588" max="14588" width="14.5703125" style="1" customWidth="1"/>
    <col min="14589" max="14589" width="12.7109375" style="1" customWidth="1"/>
    <col min="14590" max="14594" width="0" style="1" hidden="1" customWidth="1"/>
    <col min="14595" max="14823" width="9.140625" style="1"/>
    <col min="14824" max="14824" width="8" style="1" customWidth="1"/>
    <col min="14825" max="14825" width="71.85546875" style="1" customWidth="1"/>
    <col min="14826" max="14826" width="14.140625" style="1" customWidth="1"/>
    <col min="14827" max="14827" width="6.7109375" style="1" customWidth="1"/>
    <col min="14828" max="14828" width="39" style="1" customWidth="1"/>
    <col min="14829" max="14829" width="17.28515625" style="1" customWidth="1"/>
    <col min="14830" max="14830" width="17" style="1" customWidth="1"/>
    <col min="14831" max="14831" width="18.85546875" style="1" customWidth="1"/>
    <col min="14832" max="14832" width="19.85546875" style="1" customWidth="1"/>
    <col min="14833" max="14834" width="17" style="1" customWidth="1"/>
    <col min="14835" max="14835" width="16.5703125" style="1" customWidth="1"/>
    <col min="14836" max="14836" width="15.5703125" style="1" customWidth="1"/>
    <col min="14837" max="14837" width="16.140625" style="1" customWidth="1"/>
    <col min="14838" max="14838" width="15.5703125" style="1" customWidth="1"/>
    <col min="14839" max="14839" width="15.7109375" style="1" customWidth="1"/>
    <col min="14840" max="14841" width="16.28515625" style="1" customWidth="1"/>
    <col min="14842" max="14842" width="15.5703125" style="1" customWidth="1"/>
    <col min="14843" max="14843" width="15.42578125" style="1" customWidth="1"/>
    <col min="14844" max="14844" width="14.5703125" style="1" customWidth="1"/>
    <col min="14845" max="14845" width="12.7109375" style="1" customWidth="1"/>
    <col min="14846" max="14850" width="0" style="1" hidden="1" customWidth="1"/>
    <col min="14851" max="15079" width="9.140625" style="1"/>
    <col min="15080" max="15080" width="8" style="1" customWidth="1"/>
    <col min="15081" max="15081" width="71.85546875" style="1" customWidth="1"/>
    <col min="15082" max="15082" width="14.140625" style="1" customWidth="1"/>
    <col min="15083" max="15083" width="6.7109375" style="1" customWidth="1"/>
    <col min="15084" max="15084" width="39" style="1" customWidth="1"/>
    <col min="15085" max="15085" width="17.28515625" style="1" customWidth="1"/>
    <col min="15086" max="15086" width="17" style="1" customWidth="1"/>
    <col min="15087" max="15087" width="18.85546875" style="1" customWidth="1"/>
    <col min="15088" max="15088" width="19.85546875" style="1" customWidth="1"/>
    <col min="15089" max="15090" width="17" style="1" customWidth="1"/>
    <col min="15091" max="15091" width="16.5703125" style="1" customWidth="1"/>
    <col min="15092" max="15092" width="15.5703125" style="1" customWidth="1"/>
    <col min="15093" max="15093" width="16.140625" style="1" customWidth="1"/>
    <col min="15094" max="15094" width="15.5703125" style="1" customWidth="1"/>
    <col min="15095" max="15095" width="15.7109375" style="1" customWidth="1"/>
    <col min="15096" max="15097" width="16.28515625" style="1" customWidth="1"/>
    <col min="15098" max="15098" width="15.5703125" style="1" customWidth="1"/>
    <col min="15099" max="15099" width="15.42578125" style="1" customWidth="1"/>
    <col min="15100" max="15100" width="14.5703125" style="1" customWidth="1"/>
    <col min="15101" max="15101" width="12.7109375" style="1" customWidth="1"/>
    <col min="15102" max="15106" width="0" style="1" hidden="1" customWidth="1"/>
    <col min="15107" max="15335" width="9.140625" style="1"/>
    <col min="15336" max="15336" width="8" style="1" customWidth="1"/>
    <col min="15337" max="15337" width="71.85546875" style="1" customWidth="1"/>
    <col min="15338" max="15338" width="14.140625" style="1" customWidth="1"/>
    <col min="15339" max="15339" width="6.7109375" style="1" customWidth="1"/>
    <col min="15340" max="15340" width="39" style="1" customWidth="1"/>
    <col min="15341" max="15341" width="17.28515625" style="1" customWidth="1"/>
    <col min="15342" max="15342" width="17" style="1" customWidth="1"/>
    <col min="15343" max="15343" width="18.85546875" style="1" customWidth="1"/>
    <col min="15344" max="15344" width="19.85546875" style="1" customWidth="1"/>
    <col min="15345" max="15346" width="17" style="1" customWidth="1"/>
    <col min="15347" max="15347" width="16.5703125" style="1" customWidth="1"/>
    <col min="15348" max="15348" width="15.5703125" style="1" customWidth="1"/>
    <col min="15349" max="15349" width="16.140625" style="1" customWidth="1"/>
    <col min="15350" max="15350" width="15.5703125" style="1" customWidth="1"/>
    <col min="15351" max="15351" width="15.7109375" style="1" customWidth="1"/>
    <col min="15352" max="15353" width="16.28515625" style="1" customWidth="1"/>
    <col min="15354" max="15354" width="15.5703125" style="1" customWidth="1"/>
    <col min="15355" max="15355" width="15.42578125" style="1" customWidth="1"/>
    <col min="15356" max="15356" width="14.5703125" style="1" customWidth="1"/>
    <col min="15357" max="15357" width="12.7109375" style="1" customWidth="1"/>
    <col min="15358" max="15362" width="0" style="1" hidden="1" customWidth="1"/>
    <col min="15363" max="15591" width="9.140625" style="1"/>
    <col min="15592" max="15592" width="8" style="1" customWidth="1"/>
    <col min="15593" max="15593" width="71.85546875" style="1" customWidth="1"/>
    <col min="15594" max="15594" width="14.140625" style="1" customWidth="1"/>
    <col min="15595" max="15595" width="6.7109375" style="1" customWidth="1"/>
    <col min="15596" max="15596" width="39" style="1" customWidth="1"/>
    <col min="15597" max="15597" width="17.28515625" style="1" customWidth="1"/>
    <col min="15598" max="15598" width="17" style="1" customWidth="1"/>
    <col min="15599" max="15599" width="18.85546875" style="1" customWidth="1"/>
    <col min="15600" max="15600" width="19.85546875" style="1" customWidth="1"/>
    <col min="15601" max="15602" width="17" style="1" customWidth="1"/>
    <col min="15603" max="15603" width="16.5703125" style="1" customWidth="1"/>
    <col min="15604" max="15604" width="15.5703125" style="1" customWidth="1"/>
    <col min="15605" max="15605" width="16.140625" style="1" customWidth="1"/>
    <col min="15606" max="15606" width="15.5703125" style="1" customWidth="1"/>
    <col min="15607" max="15607" width="15.7109375" style="1" customWidth="1"/>
    <col min="15608" max="15609" width="16.28515625" style="1" customWidth="1"/>
    <col min="15610" max="15610" width="15.5703125" style="1" customWidth="1"/>
    <col min="15611" max="15611" width="15.42578125" style="1" customWidth="1"/>
    <col min="15612" max="15612" width="14.5703125" style="1" customWidth="1"/>
    <col min="15613" max="15613" width="12.7109375" style="1" customWidth="1"/>
    <col min="15614" max="15618" width="0" style="1" hidden="1" customWidth="1"/>
    <col min="15619" max="15847" width="9.140625" style="1"/>
    <col min="15848" max="15848" width="8" style="1" customWidth="1"/>
    <col min="15849" max="15849" width="71.85546875" style="1" customWidth="1"/>
    <col min="15850" max="15850" width="14.140625" style="1" customWidth="1"/>
    <col min="15851" max="15851" width="6.7109375" style="1" customWidth="1"/>
    <col min="15852" max="15852" width="39" style="1" customWidth="1"/>
    <col min="15853" max="15853" width="17.28515625" style="1" customWidth="1"/>
    <col min="15854" max="15854" width="17" style="1" customWidth="1"/>
    <col min="15855" max="15855" width="18.85546875" style="1" customWidth="1"/>
    <col min="15856" max="15856" width="19.85546875" style="1" customWidth="1"/>
    <col min="15857" max="15858" width="17" style="1" customWidth="1"/>
    <col min="15859" max="15859" width="16.5703125" style="1" customWidth="1"/>
    <col min="15860" max="15860" width="15.5703125" style="1" customWidth="1"/>
    <col min="15861" max="15861" width="16.140625" style="1" customWidth="1"/>
    <col min="15862" max="15862" width="15.5703125" style="1" customWidth="1"/>
    <col min="15863" max="15863" width="15.7109375" style="1" customWidth="1"/>
    <col min="15864" max="15865" width="16.28515625" style="1" customWidth="1"/>
    <col min="15866" max="15866" width="15.5703125" style="1" customWidth="1"/>
    <col min="15867" max="15867" width="15.42578125" style="1" customWidth="1"/>
    <col min="15868" max="15868" width="14.5703125" style="1" customWidth="1"/>
    <col min="15869" max="15869" width="12.7109375" style="1" customWidth="1"/>
    <col min="15870" max="15874" width="0" style="1" hidden="1" customWidth="1"/>
    <col min="15875" max="16103" width="9.140625" style="1"/>
    <col min="16104" max="16104" width="8" style="1" customWidth="1"/>
    <col min="16105" max="16105" width="71.85546875" style="1" customWidth="1"/>
    <col min="16106" max="16106" width="14.140625" style="1" customWidth="1"/>
    <col min="16107" max="16107" width="6.7109375" style="1" customWidth="1"/>
    <col min="16108" max="16108" width="39" style="1" customWidth="1"/>
    <col min="16109" max="16109" width="17.28515625" style="1" customWidth="1"/>
    <col min="16110" max="16110" width="17" style="1" customWidth="1"/>
    <col min="16111" max="16111" width="18.85546875" style="1" customWidth="1"/>
    <col min="16112" max="16112" width="19.85546875" style="1" customWidth="1"/>
    <col min="16113" max="16114" width="17" style="1" customWidth="1"/>
    <col min="16115" max="16115" width="16.5703125" style="1" customWidth="1"/>
    <col min="16116" max="16116" width="15.5703125" style="1" customWidth="1"/>
    <col min="16117" max="16117" width="16.140625" style="1" customWidth="1"/>
    <col min="16118" max="16118" width="15.5703125" style="1" customWidth="1"/>
    <col min="16119" max="16119" width="15.7109375" style="1" customWidth="1"/>
    <col min="16120" max="16121" width="16.28515625" style="1" customWidth="1"/>
    <col min="16122" max="16122" width="15.5703125" style="1" customWidth="1"/>
    <col min="16123" max="16123" width="15.42578125" style="1" customWidth="1"/>
    <col min="16124" max="16124" width="14.5703125" style="1" customWidth="1"/>
    <col min="16125" max="16125" width="12.7109375" style="1" customWidth="1"/>
    <col min="16126" max="16130" width="0" style="1" hidden="1" customWidth="1"/>
    <col min="16131" max="16384" width="9.140625" style="1"/>
  </cols>
  <sheetData>
    <row r="1" spans="1:14" ht="18.75">
      <c r="A1" s="7"/>
      <c r="B1" s="8"/>
      <c r="C1" s="7"/>
      <c r="D1" s="7"/>
      <c r="E1" s="7"/>
      <c r="F1" s="7"/>
      <c r="G1" s="7"/>
      <c r="H1" s="37"/>
      <c r="I1" s="37"/>
      <c r="J1" s="37"/>
      <c r="K1" s="7"/>
    </row>
    <row r="2" spans="1:14" ht="18.75">
      <c r="A2" s="7"/>
      <c r="B2" s="8"/>
      <c r="C2" s="7"/>
      <c r="D2" s="7"/>
      <c r="E2" s="7"/>
      <c r="F2" s="7"/>
      <c r="G2" s="7"/>
      <c r="H2" s="7"/>
      <c r="I2" s="7"/>
      <c r="J2" s="25" t="s">
        <v>158</v>
      </c>
      <c r="K2" s="7"/>
    </row>
    <row r="3" spans="1:14" ht="15.75">
      <c r="A3" s="7"/>
      <c r="B3" s="8"/>
      <c r="C3" s="7"/>
      <c r="D3" s="7"/>
      <c r="E3" s="7"/>
      <c r="F3" s="7"/>
      <c r="G3" s="7"/>
      <c r="H3" s="7"/>
      <c r="I3" s="7"/>
      <c r="J3" s="9"/>
      <c r="K3" s="7"/>
    </row>
    <row r="4" spans="1:14" ht="15.75">
      <c r="A4" s="7"/>
      <c r="B4" s="8"/>
      <c r="C4" s="7"/>
      <c r="D4" s="7"/>
      <c r="E4" s="7"/>
      <c r="F4" s="7"/>
      <c r="G4" s="7"/>
      <c r="H4" s="7"/>
      <c r="I4" s="7"/>
      <c r="J4" s="7"/>
      <c r="K4" s="7"/>
    </row>
    <row r="5" spans="1:14" ht="25.5" customHeight="1">
      <c r="A5" s="7"/>
      <c r="B5" s="38" t="s">
        <v>144</v>
      </c>
      <c r="C5" s="38"/>
      <c r="D5" s="38"/>
      <c r="E5" s="38"/>
      <c r="F5" s="38"/>
      <c r="G5" s="38"/>
      <c r="H5" s="38"/>
      <c r="I5" s="38"/>
      <c r="J5" s="7"/>
      <c r="K5" s="10"/>
      <c r="L5" s="4"/>
      <c r="M5" s="4"/>
      <c r="N5" s="4"/>
    </row>
    <row r="6" spans="1:14" ht="15.75">
      <c r="A6" s="7"/>
      <c r="B6" s="11"/>
      <c r="C6" s="11"/>
      <c r="D6" s="11"/>
      <c r="E6" s="11"/>
      <c r="F6" s="11"/>
      <c r="G6" s="11"/>
      <c r="H6" s="11"/>
      <c r="I6" s="11"/>
      <c r="J6" s="11"/>
      <c r="K6" s="11"/>
      <c r="L6" s="3"/>
      <c r="M6" s="3"/>
      <c r="N6" s="3"/>
    </row>
    <row r="7" spans="1:14" ht="15.75">
      <c r="A7" s="7"/>
      <c r="B7" s="8"/>
      <c r="C7" s="7"/>
      <c r="D7" s="7"/>
      <c r="E7" s="7"/>
      <c r="F7" s="7"/>
      <c r="G7" s="7"/>
      <c r="H7" s="7"/>
      <c r="I7" s="7"/>
      <c r="J7" s="7" t="s">
        <v>156</v>
      </c>
      <c r="K7" s="7"/>
    </row>
    <row r="8" spans="1:14" s="5" customFormat="1" ht="66" customHeight="1">
      <c r="A8" s="39" t="s">
        <v>37</v>
      </c>
      <c r="B8" s="39" t="s">
        <v>38</v>
      </c>
      <c r="C8" s="39" t="s">
        <v>39</v>
      </c>
      <c r="D8" s="39" t="s">
        <v>157</v>
      </c>
      <c r="E8" s="39" t="s">
        <v>141</v>
      </c>
      <c r="F8" s="39" t="s">
        <v>142</v>
      </c>
      <c r="G8" s="39" t="s">
        <v>159</v>
      </c>
      <c r="H8" s="39" t="s">
        <v>143</v>
      </c>
      <c r="I8" s="39" t="s">
        <v>40</v>
      </c>
      <c r="J8" s="41" t="s">
        <v>155</v>
      </c>
      <c r="K8" s="12"/>
    </row>
    <row r="9" spans="1:14" s="6" customFormat="1" ht="42.75" customHeight="1">
      <c r="A9" s="40"/>
      <c r="B9" s="40"/>
      <c r="C9" s="40"/>
      <c r="D9" s="40"/>
      <c r="E9" s="40"/>
      <c r="F9" s="40"/>
      <c r="G9" s="40"/>
      <c r="H9" s="40"/>
      <c r="I9" s="40"/>
      <c r="J9" s="42"/>
      <c r="K9" s="12"/>
    </row>
    <row r="10" spans="1:14" s="5" customFormat="1" ht="18.75" customHeight="1">
      <c r="A10" s="13">
        <v>1</v>
      </c>
      <c r="B10" s="13">
        <v>2</v>
      </c>
      <c r="C10" s="13">
        <v>3</v>
      </c>
      <c r="D10" s="24">
        <v>4</v>
      </c>
      <c r="E10" s="13">
        <v>5</v>
      </c>
      <c r="F10" s="31">
        <v>6</v>
      </c>
      <c r="G10" s="26">
        <v>7</v>
      </c>
      <c r="H10" s="13">
        <v>8</v>
      </c>
      <c r="I10" s="13">
        <v>9</v>
      </c>
      <c r="J10" s="14">
        <v>10</v>
      </c>
      <c r="K10" s="12"/>
    </row>
    <row r="11" spans="1:14" ht="31.5">
      <c r="A11" s="15">
        <v>1</v>
      </c>
      <c r="B11" s="16" t="s">
        <v>145</v>
      </c>
      <c r="C11" s="15">
        <v>2</v>
      </c>
      <c r="D11" s="33">
        <v>7.5</v>
      </c>
      <c r="E11" s="17">
        <v>11447.29</v>
      </c>
      <c r="F11" s="18">
        <v>0.83</v>
      </c>
      <c r="G11" s="27">
        <v>1.0049999999999999</v>
      </c>
      <c r="H11" s="18">
        <v>1</v>
      </c>
      <c r="I11" s="15" t="s">
        <v>0</v>
      </c>
      <c r="J11" s="19">
        <f>E11*F11*G11*H11</f>
        <v>9548.7569535000002</v>
      </c>
      <c r="K11" s="7"/>
    </row>
    <row r="12" spans="1:14" ht="15.75">
      <c r="A12" s="15">
        <v>2</v>
      </c>
      <c r="B12" s="16" t="s">
        <v>75</v>
      </c>
      <c r="C12" s="15">
        <v>2</v>
      </c>
      <c r="D12" s="34">
        <v>8.5</v>
      </c>
      <c r="E12" s="17">
        <v>11447.29</v>
      </c>
      <c r="F12" s="18">
        <v>0.66</v>
      </c>
      <c r="G12" s="27">
        <v>1.0049999999999999</v>
      </c>
      <c r="H12" s="18">
        <v>1</v>
      </c>
      <c r="I12" s="15" t="s">
        <v>0</v>
      </c>
      <c r="J12" s="19">
        <f t="shared" ref="J12:J82" si="0">E12*F12*G12*H12</f>
        <v>7592.9874570000002</v>
      </c>
      <c r="K12" s="7"/>
    </row>
    <row r="13" spans="1:14" ht="15.75">
      <c r="A13" s="15">
        <v>3</v>
      </c>
      <c r="B13" s="16" t="s">
        <v>77</v>
      </c>
      <c r="C13" s="15">
        <v>2</v>
      </c>
      <c r="D13" s="34">
        <v>7</v>
      </c>
      <c r="E13" s="17">
        <v>11447.29</v>
      </c>
      <c r="F13" s="18">
        <v>0.71</v>
      </c>
      <c r="G13" s="27">
        <v>1.0049999999999999</v>
      </c>
      <c r="H13" s="18">
        <v>1</v>
      </c>
      <c r="I13" s="15" t="s">
        <v>0</v>
      </c>
      <c r="J13" s="19">
        <f t="shared" si="0"/>
        <v>8168.213779499999</v>
      </c>
      <c r="K13" s="7"/>
    </row>
    <row r="14" spans="1:14" ht="15.75">
      <c r="A14" s="15">
        <v>4</v>
      </c>
      <c r="B14" s="16" t="s">
        <v>76</v>
      </c>
      <c r="C14" s="15">
        <v>2</v>
      </c>
      <c r="D14" s="34">
        <v>7.5</v>
      </c>
      <c r="E14" s="17">
        <v>11447.29</v>
      </c>
      <c r="F14" s="18">
        <v>1.06</v>
      </c>
      <c r="G14" s="27">
        <v>1.0049999999999999</v>
      </c>
      <c r="H14" s="18">
        <v>1</v>
      </c>
      <c r="I14" s="15" t="s">
        <v>0</v>
      </c>
      <c r="J14" s="19">
        <f t="shared" si="0"/>
        <v>12194.798037</v>
      </c>
      <c r="K14" s="7"/>
    </row>
    <row r="15" spans="1:14" ht="15.75">
      <c r="A15" s="15">
        <v>5</v>
      </c>
      <c r="B15" s="16" t="s">
        <v>30</v>
      </c>
      <c r="C15" s="15">
        <v>2</v>
      </c>
      <c r="D15" s="34">
        <v>14</v>
      </c>
      <c r="E15" s="17">
        <v>11447.29</v>
      </c>
      <c r="F15" s="18">
        <v>9.83</v>
      </c>
      <c r="G15" s="27">
        <v>1.0049999999999999</v>
      </c>
      <c r="H15" s="18">
        <v>1.1299999999999999</v>
      </c>
      <c r="I15" s="15" t="s">
        <v>0</v>
      </c>
      <c r="J15" s="19">
        <f t="shared" si="0"/>
        <v>127791.12935395498</v>
      </c>
      <c r="K15" s="7"/>
    </row>
    <row r="16" spans="1:14" ht="15.75">
      <c r="A16" s="15">
        <v>6</v>
      </c>
      <c r="B16" s="16" t="s">
        <v>41</v>
      </c>
      <c r="C16" s="15">
        <v>2</v>
      </c>
      <c r="D16" s="34">
        <v>2</v>
      </c>
      <c r="E16" s="17">
        <v>11447.29</v>
      </c>
      <c r="F16" s="18">
        <v>0.33</v>
      </c>
      <c r="G16" s="27">
        <v>1.0049999999999999</v>
      </c>
      <c r="H16" s="18">
        <v>1</v>
      </c>
      <c r="I16" s="15" t="s">
        <v>0</v>
      </c>
      <c r="J16" s="19">
        <f t="shared" si="0"/>
        <v>3796.4937285000001</v>
      </c>
      <c r="K16" s="7"/>
    </row>
    <row r="17" spans="1:11" ht="15.75">
      <c r="A17" s="15">
        <v>7</v>
      </c>
      <c r="B17" s="16" t="s">
        <v>160</v>
      </c>
      <c r="C17" s="15">
        <v>2</v>
      </c>
      <c r="D17" s="34">
        <v>5.6</v>
      </c>
      <c r="E17" s="17">
        <v>11447.29</v>
      </c>
      <c r="F17" s="18">
        <v>1.04</v>
      </c>
      <c r="G17" s="27">
        <v>1.0049999999999999</v>
      </c>
      <c r="H17" s="18">
        <v>1</v>
      </c>
      <c r="I17" s="15" t="s">
        <v>0</v>
      </c>
      <c r="J17" s="19">
        <f t="shared" si="0"/>
        <v>11964.707508000001</v>
      </c>
      <c r="K17" s="7"/>
    </row>
    <row r="18" spans="1:11" ht="15.75">
      <c r="A18" s="15">
        <v>8</v>
      </c>
      <c r="B18" s="16" t="s">
        <v>42</v>
      </c>
      <c r="C18" s="15">
        <v>3</v>
      </c>
      <c r="D18" s="34">
        <v>8.5</v>
      </c>
      <c r="E18" s="17">
        <v>11447.29</v>
      </c>
      <c r="F18" s="18">
        <v>0.98</v>
      </c>
      <c r="G18" s="27">
        <v>1.0049999999999999</v>
      </c>
      <c r="H18" s="18">
        <v>1</v>
      </c>
      <c r="I18" s="15" t="s">
        <v>1</v>
      </c>
      <c r="J18" s="19">
        <f t="shared" si="0"/>
        <v>11274.435921</v>
      </c>
      <c r="K18" s="7"/>
    </row>
    <row r="19" spans="1:11" ht="15.75">
      <c r="A19" s="15">
        <v>9</v>
      </c>
      <c r="B19" s="16" t="s">
        <v>78</v>
      </c>
      <c r="C19" s="15">
        <v>4</v>
      </c>
      <c r="D19" s="34">
        <v>8.3000000000000007</v>
      </c>
      <c r="E19" s="17">
        <v>11447.29</v>
      </c>
      <c r="F19" s="18">
        <v>0.89</v>
      </c>
      <c r="G19" s="27">
        <v>1.0049999999999999</v>
      </c>
      <c r="H19" s="18">
        <v>1</v>
      </c>
      <c r="I19" s="15" t="s">
        <v>2</v>
      </c>
      <c r="J19" s="19">
        <f t="shared" si="0"/>
        <v>10239.0285405</v>
      </c>
      <c r="K19" s="7"/>
    </row>
    <row r="20" spans="1:11" ht="15.75">
      <c r="A20" s="15">
        <v>10</v>
      </c>
      <c r="B20" s="16" t="s">
        <v>162</v>
      </c>
      <c r="C20" s="15">
        <v>5</v>
      </c>
      <c r="D20" s="34">
        <v>9</v>
      </c>
      <c r="E20" s="17">
        <v>11447.29</v>
      </c>
      <c r="F20" s="18">
        <v>0.91</v>
      </c>
      <c r="G20" s="27">
        <v>1.0049999999999999</v>
      </c>
      <c r="H20" s="18">
        <v>1</v>
      </c>
      <c r="I20" s="15" t="s">
        <v>3</v>
      </c>
      <c r="J20" s="19">
        <f t="shared" si="0"/>
        <v>10469.119069499999</v>
      </c>
      <c r="K20" s="7"/>
    </row>
    <row r="21" spans="1:11" ht="15.75">
      <c r="A21" s="15">
        <f>A20+1</f>
        <v>11</v>
      </c>
      <c r="B21" s="16" t="s">
        <v>163</v>
      </c>
      <c r="C21" s="15">
        <v>5</v>
      </c>
      <c r="D21" s="34">
        <v>10</v>
      </c>
      <c r="E21" s="17">
        <v>11447.29</v>
      </c>
      <c r="F21" s="18">
        <v>2.41</v>
      </c>
      <c r="G21" s="27">
        <v>1.0049999999999999</v>
      </c>
      <c r="H21" s="18">
        <v>1</v>
      </c>
      <c r="I21" s="15" t="s">
        <v>3</v>
      </c>
      <c r="J21" s="19">
        <f t="shared" si="0"/>
        <v>27725.9087445</v>
      </c>
      <c r="K21" s="7"/>
    </row>
    <row r="22" spans="1:11" ht="15.75">
      <c r="A22" s="15">
        <f t="shared" ref="A22:A93" si="1">A21+1</f>
        <v>12</v>
      </c>
      <c r="B22" s="16" t="s">
        <v>79</v>
      </c>
      <c r="C22" s="15">
        <v>6</v>
      </c>
      <c r="D22" s="34">
        <v>10</v>
      </c>
      <c r="E22" s="17">
        <v>11447.29</v>
      </c>
      <c r="F22" s="18">
        <v>1.54</v>
      </c>
      <c r="G22" s="27">
        <v>1.0049999999999999</v>
      </c>
      <c r="H22" s="18">
        <v>1</v>
      </c>
      <c r="I22" s="15" t="s">
        <v>4</v>
      </c>
      <c r="J22" s="19">
        <f t="shared" si="0"/>
        <v>17716.970732999998</v>
      </c>
      <c r="K22" s="7"/>
    </row>
    <row r="23" spans="1:11" ht="15.75">
      <c r="A23" s="15">
        <f t="shared" si="1"/>
        <v>13</v>
      </c>
      <c r="B23" s="16" t="s">
        <v>80</v>
      </c>
      <c r="C23" s="15">
        <v>7</v>
      </c>
      <c r="D23" s="34">
        <v>12.2</v>
      </c>
      <c r="E23" s="17">
        <v>11447.29</v>
      </c>
      <c r="F23" s="18">
        <v>0.98</v>
      </c>
      <c r="G23" s="27">
        <v>1.0049999999999999</v>
      </c>
      <c r="H23" s="18">
        <v>1</v>
      </c>
      <c r="I23" s="15" t="s">
        <v>5</v>
      </c>
      <c r="J23" s="19">
        <f t="shared" si="0"/>
        <v>11274.435921</v>
      </c>
      <c r="K23" s="7"/>
    </row>
    <row r="24" spans="1:11" ht="15.75">
      <c r="A24" s="15">
        <f t="shared" si="1"/>
        <v>14</v>
      </c>
      <c r="B24" s="16" t="s">
        <v>81</v>
      </c>
      <c r="C24" s="15">
        <v>8</v>
      </c>
      <c r="D24" s="34">
        <v>14.5</v>
      </c>
      <c r="E24" s="17">
        <v>11447.29</v>
      </c>
      <c r="F24" s="18">
        <v>14.23</v>
      </c>
      <c r="G24" s="27">
        <v>1.0049999999999999</v>
      </c>
      <c r="H24" s="18">
        <v>1</v>
      </c>
      <c r="I24" s="15" t="s">
        <v>6</v>
      </c>
      <c r="J24" s="19">
        <f t="shared" si="0"/>
        <v>163709.4113835</v>
      </c>
      <c r="K24" s="7"/>
    </row>
    <row r="25" spans="1:11" ht="47.25">
      <c r="A25" s="15">
        <f t="shared" si="1"/>
        <v>15</v>
      </c>
      <c r="B25" s="16" t="s">
        <v>82</v>
      </c>
      <c r="C25" s="15">
        <v>8</v>
      </c>
      <c r="D25" s="34">
        <v>14.5</v>
      </c>
      <c r="E25" s="17">
        <v>11447.29</v>
      </c>
      <c r="F25" s="18">
        <v>10.34</v>
      </c>
      <c r="G25" s="27">
        <v>1.0049999999999999</v>
      </c>
      <c r="H25" s="18">
        <v>1</v>
      </c>
      <c r="I25" s="15" t="s">
        <v>6</v>
      </c>
      <c r="J25" s="19">
        <f t="shared" si="0"/>
        <v>118956.80349299998</v>
      </c>
      <c r="K25" s="7"/>
    </row>
    <row r="26" spans="1:11" ht="47.25">
      <c r="A26" s="15">
        <f t="shared" si="1"/>
        <v>16</v>
      </c>
      <c r="B26" s="16" t="s">
        <v>83</v>
      </c>
      <c r="C26" s="15">
        <v>8</v>
      </c>
      <c r="D26" s="34">
        <v>14.5</v>
      </c>
      <c r="E26" s="17">
        <v>11447.29</v>
      </c>
      <c r="F26" s="18">
        <v>7.95</v>
      </c>
      <c r="G26" s="27">
        <v>1.0049999999999999</v>
      </c>
      <c r="H26" s="18">
        <v>1</v>
      </c>
      <c r="I26" s="15" t="s">
        <v>6</v>
      </c>
      <c r="J26" s="19">
        <f t="shared" si="0"/>
        <v>91460.985277500004</v>
      </c>
      <c r="K26" s="7"/>
    </row>
    <row r="27" spans="1:11" ht="15.75">
      <c r="A27" s="15">
        <f t="shared" si="1"/>
        <v>17</v>
      </c>
      <c r="B27" s="16" t="s">
        <v>84</v>
      </c>
      <c r="C27" s="15">
        <v>9</v>
      </c>
      <c r="D27" s="34">
        <v>6.5</v>
      </c>
      <c r="E27" s="17">
        <v>11447.29</v>
      </c>
      <c r="F27" s="18">
        <v>1.38</v>
      </c>
      <c r="G27" s="27">
        <v>1.0049999999999999</v>
      </c>
      <c r="H27" s="18">
        <v>1</v>
      </c>
      <c r="I27" s="15" t="s">
        <v>7</v>
      </c>
      <c r="J27" s="19">
        <f t="shared" si="0"/>
        <v>15876.246501</v>
      </c>
      <c r="K27" s="7"/>
    </row>
    <row r="28" spans="1:11" ht="31.5">
      <c r="A28" s="15">
        <f t="shared" si="1"/>
        <v>18</v>
      </c>
      <c r="B28" s="16" t="s">
        <v>85</v>
      </c>
      <c r="C28" s="15">
        <v>9</v>
      </c>
      <c r="D28" s="34">
        <v>7.4</v>
      </c>
      <c r="E28" s="17">
        <v>11447.29</v>
      </c>
      <c r="F28" s="18">
        <v>2.09</v>
      </c>
      <c r="G28" s="27">
        <v>1.0049999999999999</v>
      </c>
      <c r="H28" s="18">
        <v>1</v>
      </c>
      <c r="I28" s="15" t="s">
        <v>7</v>
      </c>
      <c r="J28" s="19">
        <f t="shared" si="0"/>
        <v>24044.460280499999</v>
      </c>
      <c r="K28" s="7"/>
    </row>
    <row r="29" spans="1:11" ht="15.75">
      <c r="A29" s="15">
        <f t="shared" si="1"/>
        <v>19</v>
      </c>
      <c r="B29" s="16" t="s">
        <v>86</v>
      </c>
      <c r="C29" s="15">
        <v>10</v>
      </c>
      <c r="D29" s="34">
        <v>6.4</v>
      </c>
      <c r="E29" s="17">
        <v>11447.29</v>
      </c>
      <c r="F29" s="18">
        <v>1.6</v>
      </c>
      <c r="G29" s="27">
        <v>1.0049999999999999</v>
      </c>
      <c r="H29" s="18">
        <v>1</v>
      </c>
      <c r="I29" s="15" t="s">
        <v>8</v>
      </c>
      <c r="J29" s="19">
        <f t="shared" si="0"/>
        <v>18407.242319999998</v>
      </c>
      <c r="K29" s="7"/>
    </row>
    <row r="30" spans="1:11" ht="15.75">
      <c r="A30" s="15">
        <f t="shared" si="1"/>
        <v>20</v>
      </c>
      <c r="B30" s="16" t="s">
        <v>43</v>
      </c>
      <c r="C30" s="15">
        <v>11</v>
      </c>
      <c r="D30" s="34">
        <v>8.4</v>
      </c>
      <c r="E30" s="17">
        <v>11447.29</v>
      </c>
      <c r="F30" s="18">
        <v>1.49</v>
      </c>
      <c r="G30" s="27">
        <v>1.0049999999999999</v>
      </c>
      <c r="H30" s="18">
        <v>1</v>
      </c>
      <c r="I30" s="15" t="s">
        <v>9</v>
      </c>
      <c r="J30" s="19">
        <f t="shared" si="0"/>
        <v>17141.7444105</v>
      </c>
      <c r="K30" s="7"/>
    </row>
    <row r="31" spans="1:11" ht="15.75">
      <c r="A31" s="15">
        <f t="shared" si="1"/>
        <v>21</v>
      </c>
      <c r="B31" s="16" t="s">
        <v>31</v>
      </c>
      <c r="C31" s="15">
        <v>11</v>
      </c>
      <c r="D31" s="34">
        <v>8.4</v>
      </c>
      <c r="E31" s="17">
        <v>11447.29</v>
      </c>
      <c r="F31" s="18">
        <v>1.36</v>
      </c>
      <c r="G31" s="27">
        <v>1.0049999999999999</v>
      </c>
      <c r="H31" s="18">
        <v>1</v>
      </c>
      <c r="I31" s="15" t="s">
        <v>9</v>
      </c>
      <c r="J31" s="19">
        <f t="shared" si="0"/>
        <v>15646.155972</v>
      </c>
      <c r="K31" s="7"/>
    </row>
    <row r="32" spans="1:11" ht="31.5">
      <c r="A32" s="15">
        <f t="shared" si="1"/>
        <v>22</v>
      </c>
      <c r="B32" s="16" t="s">
        <v>136</v>
      </c>
      <c r="C32" s="15">
        <v>11</v>
      </c>
      <c r="D32" s="35">
        <v>30.5</v>
      </c>
      <c r="E32" s="17">
        <v>11447.29</v>
      </c>
      <c r="F32" s="18">
        <v>2.75</v>
      </c>
      <c r="G32" s="27">
        <v>1.0049999999999999</v>
      </c>
      <c r="H32" s="18">
        <v>1</v>
      </c>
      <c r="I32" s="15" t="s">
        <v>10</v>
      </c>
      <c r="J32" s="19">
        <f t="shared" si="0"/>
        <v>31637.447737499999</v>
      </c>
      <c r="K32" s="7"/>
    </row>
    <row r="33" spans="1:11" ht="47.25">
      <c r="A33" s="15">
        <f t="shared" si="1"/>
        <v>23</v>
      </c>
      <c r="B33" s="16" t="s">
        <v>87</v>
      </c>
      <c r="C33" s="15">
        <v>12</v>
      </c>
      <c r="D33" s="35">
        <v>30.5</v>
      </c>
      <c r="E33" s="17">
        <v>11447.29</v>
      </c>
      <c r="F33" s="18">
        <v>1.1000000000000001</v>
      </c>
      <c r="G33" s="27">
        <v>1.0049999999999999</v>
      </c>
      <c r="H33" s="18">
        <v>1</v>
      </c>
      <c r="I33" s="15" t="s">
        <v>10</v>
      </c>
      <c r="J33" s="19">
        <f t="shared" si="0"/>
        <v>12654.979095000001</v>
      </c>
      <c r="K33" s="7"/>
    </row>
    <row r="34" spans="1:11" ht="47.25">
      <c r="A34" s="15">
        <f t="shared" si="1"/>
        <v>24</v>
      </c>
      <c r="B34" s="16" t="s">
        <v>137</v>
      </c>
      <c r="C34" s="15">
        <v>12</v>
      </c>
      <c r="D34" s="35">
        <v>30.5</v>
      </c>
      <c r="E34" s="17">
        <v>11447.29</v>
      </c>
      <c r="F34" s="18">
        <v>9</v>
      </c>
      <c r="G34" s="27">
        <v>1.0049999999999999</v>
      </c>
      <c r="H34" s="18">
        <v>1</v>
      </c>
      <c r="I34" s="15" t="s">
        <v>10</v>
      </c>
      <c r="J34" s="19">
        <f t="shared" si="0"/>
        <v>103540.73805</v>
      </c>
      <c r="K34" s="7"/>
    </row>
    <row r="35" spans="1:11" ht="47.25">
      <c r="A35" s="15">
        <f t="shared" si="1"/>
        <v>25</v>
      </c>
      <c r="B35" s="16" t="s">
        <v>146</v>
      </c>
      <c r="C35" s="15">
        <v>12</v>
      </c>
      <c r="D35" s="35">
        <v>30.5</v>
      </c>
      <c r="E35" s="17">
        <v>11447.29</v>
      </c>
      <c r="F35" s="18">
        <v>4.9000000000000004</v>
      </c>
      <c r="G35" s="27">
        <v>1.0049999999999999</v>
      </c>
      <c r="H35" s="18">
        <v>1</v>
      </c>
      <c r="I35" s="15" t="s">
        <v>10</v>
      </c>
      <c r="J35" s="19">
        <f t="shared" si="0"/>
        <v>56372.179604999998</v>
      </c>
      <c r="K35" s="7"/>
    </row>
    <row r="36" spans="1:11" ht="47.25">
      <c r="A36" s="15">
        <f t="shared" si="1"/>
        <v>26</v>
      </c>
      <c r="B36" s="16" t="s">
        <v>147</v>
      </c>
      <c r="C36" s="15">
        <v>12</v>
      </c>
      <c r="D36" s="35">
        <v>30.5</v>
      </c>
      <c r="E36" s="17">
        <v>11447.29</v>
      </c>
      <c r="F36" s="18">
        <v>22.2</v>
      </c>
      <c r="G36" s="27">
        <v>1.0049999999999999</v>
      </c>
      <c r="H36" s="18">
        <v>1</v>
      </c>
      <c r="I36" s="15" t="s">
        <v>10</v>
      </c>
      <c r="J36" s="19">
        <f t="shared" si="0"/>
        <v>255400.48718999999</v>
      </c>
      <c r="K36" s="7"/>
    </row>
    <row r="37" spans="1:11" ht="15.75">
      <c r="A37" s="15">
        <f t="shared" si="1"/>
        <v>27</v>
      </c>
      <c r="B37" s="16" t="s">
        <v>88</v>
      </c>
      <c r="C37" s="15">
        <v>12</v>
      </c>
      <c r="D37" s="35">
        <v>10.1</v>
      </c>
      <c r="E37" s="17">
        <v>11447.29</v>
      </c>
      <c r="F37" s="18">
        <v>0.97</v>
      </c>
      <c r="G37" s="27">
        <v>1.0049999999999999</v>
      </c>
      <c r="H37" s="18">
        <v>1</v>
      </c>
      <c r="I37" s="15" t="s">
        <v>10</v>
      </c>
      <c r="J37" s="19">
        <f t="shared" si="0"/>
        <v>11159.3906565</v>
      </c>
      <c r="K37" s="7"/>
    </row>
    <row r="38" spans="1:11" ht="15.75">
      <c r="A38" s="15">
        <f t="shared" si="1"/>
        <v>28</v>
      </c>
      <c r="B38" s="16" t="s">
        <v>89</v>
      </c>
      <c r="C38" s="15">
        <v>12</v>
      </c>
      <c r="D38" s="34">
        <v>5.5</v>
      </c>
      <c r="E38" s="17">
        <v>11447.29</v>
      </c>
      <c r="F38" s="18">
        <v>1.1599999999999999</v>
      </c>
      <c r="G38" s="27">
        <v>1.0049999999999999</v>
      </c>
      <c r="H38" s="18">
        <v>1</v>
      </c>
      <c r="I38" s="15" t="s">
        <v>10</v>
      </c>
      <c r="J38" s="19">
        <f t="shared" si="0"/>
        <v>13345.250682</v>
      </c>
      <c r="K38" s="7"/>
    </row>
    <row r="39" spans="1:11" ht="15.75">
      <c r="A39" s="15">
        <f t="shared" si="1"/>
        <v>29</v>
      </c>
      <c r="B39" s="16" t="s">
        <v>90</v>
      </c>
      <c r="C39" s="15">
        <v>12</v>
      </c>
      <c r="D39" s="34">
        <v>6.5</v>
      </c>
      <c r="E39" s="17">
        <v>11447.29</v>
      </c>
      <c r="F39" s="18">
        <v>0.97</v>
      </c>
      <c r="G39" s="27">
        <v>1.0049999999999999</v>
      </c>
      <c r="H39" s="18">
        <v>1</v>
      </c>
      <c r="I39" s="15" t="s">
        <v>10</v>
      </c>
      <c r="J39" s="19">
        <f t="shared" si="0"/>
        <v>11159.3906565</v>
      </c>
      <c r="K39" s="7"/>
    </row>
    <row r="40" spans="1:11" ht="31.5">
      <c r="A40" s="15">
        <f t="shared" si="1"/>
        <v>30</v>
      </c>
      <c r="B40" s="16" t="s">
        <v>91</v>
      </c>
      <c r="C40" s="15">
        <v>12</v>
      </c>
      <c r="D40" s="34">
        <v>5.5</v>
      </c>
      <c r="E40" s="17">
        <v>11447.29</v>
      </c>
      <c r="F40" s="18">
        <v>0.52</v>
      </c>
      <c r="G40" s="27">
        <v>1.0049999999999999</v>
      </c>
      <c r="H40" s="18">
        <v>1</v>
      </c>
      <c r="I40" s="15" t="s">
        <v>10</v>
      </c>
      <c r="J40" s="19">
        <f t="shared" si="0"/>
        <v>5982.3537540000007</v>
      </c>
      <c r="K40" s="7"/>
    </row>
    <row r="41" spans="1:11" ht="31.5">
      <c r="A41" s="15">
        <f t="shared" si="1"/>
        <v>31</v>
      </c>
      <c r="B41" s="16" t="s">
        <v>92</v>
      </c>
      <c r="C41" s="15">
        <v>12</v>
      </c>
      <c r="D41" s="34">
        <v>6.5</v>
      </c>
      <c r="E41" s="17">
        <v>11447.29</v>
      </c>
      <c r="F41" s="18">
        <v>0.65</v>
      </c>
      <c r="G41" s="27">
        <v>1.0049999999999999</v>
      </c>
      <c r="H41" s="18">
        <v>1</v>
      </c>
      <c r="I41" s="15" t="s">
        <v>10</v>
      </c>
      <c r="J41" s="19">
        <f t="shared" si="0"/>
        <v>7477.9421924999997</v>
      </c>
      <c r="K41" s="7"/>
    </row>
    <row r="42" spans="1:11" ht="15.75">
      <c r="A42" s="15">
        <f t="shared" si="1"/>
        <v>32</v>
      </c>
      <c r="B42" s="16" t="s">
        <v>93</v>
      </c>
      <c r="C42" s="15">
        <v>13</v>
      </c>
      <c r="D42" s="35">
        <v>10.4</v>
      </c>
      <c r="E42" s="17">
        <v>11447.29</v>
      </c>
      <c r="F42" s="18">
        <v>0.8</v>
      </c>
      <c r="G42" s="27">
        <v>1.0049999999999999</v>
      </c>
      <c r="H42" s="18">
        <v>1</v>
      </c>
      <c r="I42" s="15" t="s">
        <v>44</v>
      </c>
      <c r="J42" s="19">
        <f t="shared" si="0"/>
        <v>9203.6211599999988</v>
      </c>
      <c r="K42" s="7"/>
    </row>
    <row r="43" spans="1:11" ht="31.5">
      <c r="A43" s="15">
        <f t="shared" si="1"/>
        <v>33</v>
      </c>
      <c r="B43" s="16" t="s">
        <v>138</v>
      </c>
      <c r="C43" s="15">
        <v>13</v>
      </c>
      <c r="D43" s="35">
        <v>7.8</v>
      </c>
      <c r="E43" s="17">
        <v>11447.29</v>
      </c>
      <c r="F43" s="18">
        <v>3.39</v>
      </c>
      <c r="G43" s="27">
        <v>1.0049999999999999</v>
      </c>
      <c r="H43" s="18">
        <v>1</v>
      </c>
      <c r="I43" s="15" t="s">
        <v>44</v>
      </c>
      <c r="J43" s="19">
        <f t="shared" si="0"/>
        <v>39000.344665500001</v>
      </c>
      <c r="K43" s="7"/>
    </row>
    <row r="44" spans="1:11" ht="78.75">
      <c r="A44" s="15">
        <f t="shared" si="1"/>
        <v>34</v>
      </c>
      <c r="B44" s="16" t="s">
        <v>164</v>
      </c>
      <c r="C44" s="15">
        <v>13</v>
      </c>
      <c r="D44" s="35">
        <v>10.199999999999999</v>
      </c>
      <c r="E44" s="17">
        <v>11447.29</v>
      </c>
      <c r="F44" s="18">
        <v>5.07</v>
      </c>
      <c r="G44" s="27">
        <v>1.0049999999999999</v>
      </c>
      <c r="H44" s="18">
        <v>1</v>
      </c>
      <c r="I44" s="15" t="s">
        <v>44</v>
      </c>
      <c r="J44" s="19">
        <f t="shared" si="0"/>
        <v>58327.949101500002</v>
      </c>
      <c r="K44" s="7"/>
    </row>
    <row r="45" spans="1:11" ht="31.5">
      <c r="A45" s="15">
        <f t="shared" si="1"/>
        <v>35</v>
      </c>
      <c r="B45" s="16" t="s">
        <v>45</v>
      </c>
      <c r="C45" s="15">
        <v>14</v>
      </c>
      <c r="D45" s="34">
        <v>6.5</v>
      </c>
      <c r="E45" s="17">
        <v>11447.29</v>
      </c>
      <c r="F45" s="18">
        <v>1.53</v>
      </c>
      <c r="G45" s="27">
        <v>1.0049999999999999</v>
      </c>
      <c r="H45" s="18">
        <v>1</v>
      </c>
      <c r="I45" s="15" t="s">
        <v>11</v>
      </c>
      <c r="J45" s="19">
        <f t="shared" si="0"/>
        <v>17601.925468500001</v>
      </c>
      <c r="K45" s="7"/>
    </row>
    <row r="46" spans="1:11" ht="31.5">
      <c r="A46" s="15">
        <f t="shared" si="1"/>
        <v>36</v>
      </c>
      <c r="B46" s="16" t="s">
        <v>46</v>
      </c>
      <c r="C46" s="15">
        <v>14</v>
      </c>
      <c r="D46" s="34">
        <v>7.1</v>
      </c>
      <c r="E46" s="17">
        <v>11447.29</v>
      </c>
      <c r="F46" s="18">
        <v>3.17</v>
      </c>
      <c r="G46" s="27">
        <v>1.0049999999999999</v>
      </c>
      <c r="H46" s="18">
        <v>1</v>
      </c>
      <c r="I46" s="15" t="s">
        <v>11</v>
      </c>
      <c r="J46" s="19">
        <f t="shared" si="0"/>
        <v>36469.348846499997</v>
      </c>
      <c r="K46" s="7"/>
    </row>
    <row r="47" spans="1:11" ht="31.5">
      <c r="A47" s="15">
        <f t="shared" si="1"/>
        <v>37</v>
      </c>
      <c r="B47" s="16" t="s">
        <v>94</v>
      </c>
      <c r="C47" s="15">
        <v>15</v>
      </c>
      <c r="D47" s="34">
        <v>10.199999999999999</v>
      </c>
      <c r="E47" s="17">
        <v>11447.29</v>
      </c>
      <c r="F47" s="18">
        <v>0.98</v>
      </c>
      <c r="G47" s="27">
        <v>1.0049999999999999</v>
      </c>
      <c r="H47" s="18">
        <v>1</v>
      </c>
      <c r="I47" s="15" t="s">
        <v>12</v>
      </c>
      <c r="J47" s="19">
        <f t="shared" si="0"/>
        <v>11274.435921</v>
      </c>
      <c r="K47" s="7"/>
    </row>
    <row r="48" spans="1:11" ht="31.5">
      <c r="A48" s="15">
        <f t="shared" si="1"/>
        <v>38</v>
      </c>
      <c r="B48" s="16" t="s">
        <v>95</v>
      </c>
      <c r="C48" s="15">
        <v>15</v>
      </c>
      <c r="D48" s="34">
        <v>10.5</v>
      </c>
      <c r="E48" s="17">
        <v>11447.29</v>
      </c>
      <c r="F48" s="18">
        <v>2.79</v>
      </c>
      <c r="G48" s="27">
        <v>1.0049999999999999</v>
      </c>
      <c r="H48" s="18">
        <v>1</v>
      </c>
      <c r="I48" s="15" t="s">
        <v>12</v>
      </c>
      <c r="J48" s="19">
        <f t="shared" si="0"/>
        <v>32097.628795500001</v>
      </c>
      <c r="K48" s="7"/>
    </row>
    <row r="49" spans="1:11" ht="47.25">
      <c r="A49" s="15">
        <f t="shared" si="1"/>
        <v>39</v>
      </c>
      <c r="B49" s="16" t="s">
        <v>96</v>
      </c>
      <c r="C49" s="15">
        <v>16</v>
      </c>
      <c r="D49" s="34">
        <v>10.1</v>
      </c>
      <c r="E49" s="17">
        <v>11447.29</v>
      </c>
      <c r="F49" s="18">
        <v>0.94</v>
      </c>
      <c r="G49" s="27">
        <v>1.0049999999999999</v>
      </c>
      <c r="H49" s="18">
        <v>1</v>
      </c>
      <c r="I49" s="15" t="s">
        <v>13</v>
      </c>
      <c r="J49" s="19">
        <f t="shared" si="0"/>
        <v>10814.254863</v>
      </c>
      <c r="K49" s="7"/>
    </row>
    <row r="50" spans="1:11" ht="15.75">
      <c r="A50" s="15">
        <f t="shared" si="1"/>
        <v>40</v>
      </c>
      <c r="B50" s="16" t="s">
        <v>97</v>
      </c>
      <c r="C50" s="15">
        <v>16</v>
      </c>
      <c r="D50" s="34">
        <v>10.9</v>
      </c>
      <c r="E50" s="17">
        <v>11447.29</v>
      </c>
      <c r="F50" s="18">
        <v>2.57</v>
      </c>
      <c r="G50" s="27">
        <v>1.0049999999999999</v>
      </c>
      <c r="H50" s="18">
        <v>1</v>
      </c>
      <c r="I50" s="15" t="s">
        <v>13</v>
      </c>
      <c r="J50" s="19">
        <f t="shared" si="0"/>
        <v>29566.632976499997</v>
      </c>
      <c r="K50" s="7"/>
    </row>
    <row r="51" spans="1:11" ht="15.75">
      <c r="A51" s="15">
        <f t="shared" si="1"/>
        <v>41</v>
      </c>
      <c r="B51" s="16" t="s">
        <v>98</v>
      </c>
      <c r="C51" s="15">
        <v>17</v>
      </c>
      <c r="D51" s="34">
        <v>9.1999999999999993</v>
      </c>
      <c r="E51" s="17">
        <v>11447.29</v>
      </c>
      <c r="F51" s="18">
        <v>1.79</v>
      </c>
      <c r="G51" s="27">
        <v>1.0049999999999999</v>
      </c>
      <c r="H51" s="18">
        <v>1</v>
      </c>
      <c r="I51" s="15" t="s">
        <v>14</v>
      </c>
      <c r="J51" s="19">
        <f t="shared" si="0"/>
        <v>20593.1023455</v>
      </c>
      <c r="K51" s="7"/>
    </row>
    <row r="52" spans="1:11" ht="31.5">
      <c r="A52" s="15">
        <f t="shared" si="1"/>
        <v>42</v>
      </c>
      <c r="B52" s="16" t="s">
        <v>100</v>
      </c>
      <c r="C52" s="15">
        <v>18</v>
      </c>
      <c r="D52" s="34">
        <v>8.3000000000000007</v>
      </c>
      <c r="E52" s="17">
        <v>11447.29</v>
      </c>
      <c r="F52" s="18">
        <v>1.6</v>
      </c>
      <c r="G52" s="27">
        <v>1.0049999999999999</v>
      </c>
      <c r="H52" s="18">
        <v>1</v>
      </c>
      <c r="I52" s="15" t="s">
        <v>99</v>
      </c>
      <c r="J52" s="19">
        <f t="shared" si="0"/>
        <v>18407.242319999998</v>
      </c>
      <c r="K52" s="7"/>
    </row>
    <row r="53" spans="1:11" ht="31.5">
      <c r="A53" s="15">
        <f t="shared" si="1"/>
        <v>43</v>
      </c>
      <c r="B53" s="16" t="s">
        <v>101</v>
      </c>
      <c r="C53" s="15">
        <v>18</v>
      </c>
      <c r="D53" s="34">
        <v>9.1999999999999993</v>
      </c>
      <c r="E53" s="17">
        <v>11447.29</v>
      </c>
      <c r="F53" s="18">
        <v>3.25</v>
      </c>
      <c r="G53" s="27">
        <v>1.0049999999999999</v>
      </c>
      <c r="H53" s="18">
        <v>1</v>
      </c>
      <c r="I53" s="15" t="s">
        <v>99</v>
      </c>
      <c r="J53" s="19">
        <f t="shared" si="0"/>
        <v>37389.710962500001</v>
      </c>
      <c r="K53" s="7"/>
    </row>
    <row r="54" spans="1:11" ht="31.5">
      <c r="A54" s="15">
        <f t="shared" si="1"/>
        <v>44</v>
      </c>
      <c r="B54" s="16" t="s">
        <v>102</v>
      </c>
      <c r="C54" s="15">
        <v>18</v>
      </c>
      <c r="D54" s="34">
        <v>3</v>
      </c>
      <c r="E54" s="17">
        <v>11447.29</v>
      </c>
      <c r="F54" s="18">
        <v>3.18</v>
      </c>
      <c r="G54" s="27">
        <v>1.0049999999999999</v>
      </c>
      <c r="H54" s="18">
        <v>1</v>
      </c>
      <c r="I54" s="15" t="s">
        <v>99</v>
      </c>
      <c r="J54" s="19">
        <f t="shared" si="0"/>
        <v>36584.394111000001</v>
      </c>
      <c r="K54" s="7"/>
    </row>
    <row r="55" spans="1:11" ht="15.75">
      <c r="A55" s="15">
        <f t="shared" si="1"/>
        <v>45</v>
      </c>
      <c r="B55" s="16" t="s">
        <v>103</v>
      </c>
      <c r="C55" s="15">
        <v>18</v>
      </c>
      <c r="D55" s="34">
        <v>8.1999999999999993</v>
      </c>
      <c r="E55" s="17">
        <v>11447.29</v>
      </c>
      <c r="F55" s="18">
        <v>0.8</v>
      </c>
      <c r="G55" s="27">
        <v>1.0049999999999999</v>
      </c>
      <c r="H55" s="18">
        <v>1</v>
      </c>
      <c r="I55" s="15" t="s">
        <v>99</v>
      </c>
      <c r="J55" s="19">
        <f t="shared" si="0"/>
        <v>9203.6211599999988</v>
      </c>
      <c r="K55" s="7"/>
    </row>
    <row r="56" spans="1:11" ht="15.75">
      <c r="A56" s="15">
        <f t="shared" si="1"/>
        <v>46</v>
      </c>
      <c r="B56" s="16" t="s">
        <v>104</v>
      </c>
      <c r="C56" s="15">
        <v>19</v>
      </c>
      <c r="D56" s="34">
        <v>14</v>
      </c>
      <c r="E56" s="17">
        <v>11447.29</v>
      </c>
      <c r="F56" s="18">
        <v>3.64</v>
      </c>
      <c r="G56" s="27">
        <v>1.0049999999999999</v>
      </c>
      <c r="H56" s="18">
        <v>1</v>
      </c>
      <c r="I56" s="15" t="s">
        <v>15</v>
      </c>
      <c r="J56" s="19">
        <f t="shared" si="0"/>
        <v>41876.476277999995</v>
      </c>
      <c r="K56" s="7"/>
    </row>
    <row r="57" spans="1:11" ht="15.75">
      <c r="A57" s="15">
        <f t="shared" si="1"/>
        <v>47</v>
      </c>
      <c r="B57" s="16" t="s">
        <v>105</v>
      </c>
      <c r="C57" s="15">
        <v>19</v>
      </c>
      <c r="D57" s="34">
        <v>14</v>
      </c>
      <c r="E57" s="17">
        <v>11447.29</v>
      </c>
      <c r="F57" s="18">
        <v>4.0199999999999996</v>
      </c>
      <c r="G57" s="27">
        <v>1.0049999999999999</v>
      </c>
      <c r="H57" s="18">
        <v>1</v>
      </c>
      <c r="I57" s="15" t="s">
        <v>15</v>
      </c>
      <c r="J57" s="19">
        <f t="shared" si="0"/>
        <v>46248.196328999991</v>
      </c>
      <c r="K57" s="7"/>
    </row>
    <row r="58" spans="1:11" ht="15.75">
      <c r="A58" s="15">
        <f t="shared" si="1"/>
        <v>48</v>
      </c>
      <c r="B58" s="16" t="s">
        <v>106</v>
      </c>
      <c r="C58" s="15">
        <v>19</v>
      </c>
      <c r="D58" s="34">
        <v>14</v>
      </c>
      <c r="E58" s="17">
        <v>11447.29</v>
      </c>
      <c r="F58" s="18">
        <v>6.42</v>
      </c>
      <c r="G58" s="27">
        <v>1.0049999999999999</v>
      </c>
      <c r="H58" s="18">
        <v>1</v>
      </c>
      <c r="I58" s="15" t="s">
        <v>15</v>
      </c>
      <c r="J58" s="19">
        <f t="shared" si="0"/>
        <v>73859.059808999998</v>
      </c>
      <c r="K58" s="7"/>
    </row>
    <row r="59" spans="1:11" ht="31.5">
      <c r="A59" s="15">
        <f t="shared" si="1"/>
        <v>49</v>
      </c>
      <c r="B59" s="16" t="s">
        <v>47</v>
      </c>
      <c r="C59" s="15">
        <v>19</v>
      </c>
      <c r="D59" s="34">
        <v>7.5</v>
      </c>
      <c r="E59" s="17">
        <v>11447.29</v>
      </c>
      <c r="F59" s="18">
        <v>2.35</v>
      </c>
      <c r="G59" s="27">
        <v>1.0049999999999999</v>
      </c>
      <c r="H59" s="18">
        <v>1</v>
      </c>
      <c r="I59" s="15" t="s">
        <v>15</v>
      </c>
      <c r="J59" s="19">
        <f t="shared" si="0"/>
        <v>27035.637157500001</v>
      </c>
      <c r="K59" s="7"/>
    </row>
    <row r="60" spans="1:11" ht="31.5">
      <c r="A60" s="15">
        <f t="shared" si="1"/>
        <v>50</v>
      </c>
      <c r="B60" s="16" t="s">
        <v>32</v>
      </c>
      <c r="C60" s="15">
        <v>19</v>
      </c>
      <c r="D60" s="34">
        <v>8</v>
      </c>
      <c r="E60" s="17">
        <v>11447.29</v>
      </c>
      <c r="F60" s="18">
        <v>2.48</v>
      </c>
      <c r="G60" s="27">
        <v>1.0049999999999999</v>
      </c>
      <c r="H60" s="18">
        <v>1</v>
      </c>
      <c r="I60" s="15" t="s">
        <v>15</v>
      </c>
      <c r="J60" s="19">
        <f t="shared" si="0"/>
        <v>28531.225595999997</v>
      </c>
      <c r="K60" s="7"/>
    </row>
    <row r="61" spans="1:11" ht="31.5">
      <c r="A61" s="15">
        <f t="shared" si="1"/>
        <v>51</v>
      </c>
      <c r="B61" s="16" t="s">
        <v>48</v>
      </c>
      <c r="C61" s="15">
        <v>19</v>
      </c>
      <c r="D61" s="34">
        <v>7.6</v>
      </c>
      <c r="E61" s="17">
        <v>11447.29</v>
      </c>
      <c r="F61" s="32">
        <v>0.4</v>
      </c>
      <c r="G61" s="27">
        <v>1.0049999999999999</v>
      </c>
      <c r="H61" s="18">
        <v>1</v>
      </c>
      <c r="I61" s="15" t="s">
        <v>15</v>
      </c>
      <c r="J61" s="19">
        <f t="shared" si="0"/>
        <v>4601.8105799999994</v>
      </c>
      <c r="K61" s="7"/>
    </row>
    <row r="62" spans="1:11" ht="31.5">
      <c r="A62" s="15">
        <f t="shared" si="1"/>
        <v>52</v>
      </c>
      <c r="B62" s="16" t="s">
        <v>107</v>
      </c>
      <c r="C62" s="15">
        <v>19</v>
      </c>
      <c r="D62" s="34">
        <v>14.5</v>
      </c>
      <c r="E62" s="17">
        <v>11447.29</v>
      </c>
      <c r="F62" s="18">
        <v>7.77</v>
      </c>
      <c r="G62" s="27">
        <v>1.0049999999999999</v>
      </c>
      <c r="H62" s="18">
        <v>1</v>
      </c>
      <c r="I62" s="15" t="s">
        <v>15</v>
      </c>
      <c r="J62" s="19">
        <f t="shared" si="0"/>
        <v>89390.170516499988</v>
      </c>
      <c r="K62" s="7"/>
    </row>
    <row r="63" spans="1:11" ht="47.25">
      <c r="A63" s="15">
        <f t="shared" si="1"/>
        <v>53</v>
      </c>
      <c r="B63" s="16" t="s">
        <v>108</v>
      </c>
      <c r="C63" s="15">
        <v>19</v>
      </c>
      <c r="D63" s="34">
        <v>14.5</v>
      </c>
      <c r="E63" s="17">
        <v>11447.29</v>
      </c>
      <c r="F63" s="18">
        <v>6.3</v>
      </c>
      <c r="G63" s="27">
        <v>1.0049999999999999</v>
      </c>
      <c r="H63" s="18">
        <v>1</v>
      </c>
      <c r="I63" s="15" t="s">
        <v>15</v>
      </c>
      <c r="J63" s="19">
        <f t="shared" si="0"/>
        <v>72478.516635000007</v>
      </c>
      <c r="K63" s="7"/>
    </row>
    <row r="64" spans="1:11" ht="47.25">
      <c r="A64" s="15">
        <f t="shared" si="1"/>
        <v>54</v>
      </c>
      <c r="B64" s="16" t="s">
        <v>165</v>
      </c>
      <c r="C64" s="15">
        <v>19</v>
      </c>
      <c r="D64" s="34">
        <v>14.5</v>
      </c>
      <c r="E64" s="17">
        <v>11447.29</v>
      </c>
      <c r="F64" s="18">
        <v>0.45</v>
      </c>
      <c r="G64" s="27">
        <v>1.0049999999999999</v>
      </c>
      <c r="H64" s="18">
        <v>1</v>
      </c>
      <c r="I64" s="15" t="s">
        <v>15</v>
      </c>
      <c r="J64" s="19">
        <f t="shared" si="0"/>
        <v>5177.0369025</v>
      </c>
      <c r="K64" s="7"/>
    </row>
    <row r="65" spans="1:11" ht="47.25">
      <c r="A65" s="15">
        <f t="shared" si="1"/>
        <v>55</v>
      </c>
      <c r="B65" s="29" t="s">
        <v>166</v>
      </c>
      <c r="C65" s="15">
        <v>19</v>
      </c>
      <c r="D65" s="34">
        <v>15</v>
      </c>
      <c r="E65" s="17">
        <v>11447.29</v>
      </c>
      <c r="F65" s="18">
        <v>1.2</v>
      </c>
      <c r="G65" s="27">
        <v>1.0049999999999999</v>
      </c>
      <c r="H65" s="18">
        <v>1</v>
      </c>
      <c r="I65" s="15" t="s">
        <v>15</v>
      </c>
      <c r="J65" s="19">
        <f t="shared" ref="J65:J71" si="2">E65*F65*G65*H65</f>
        <v>13805.43174</v>
      </c>
      <c r="K65" s="7"/>
    </row>
    <row r="66" spans="1:11" ht="47.25">
      <c r="A66" s="15">
        <f t="shared" si="1"/>
        <v>56</v>
      </c>
      <c r="B66" s="16" t="s">
        <v>167</v>
      </c>
      <c r="C66" s="15">
        <v>19</v>
      </c>
      <c r="D66" s="34">
        <v>15.2</v>
      </c>
      <c r="E66" s="17">
        <v>11447.29</v>
      </c>
      <c r="F66" s="18">
        <v>2.19</v>
      </c>
      <c r="G66" s="27">
        <v>1.0049999999999999</v>
      </c>
      <c r="H66" s="18">
        <v>1</v>
      </c>
      <c r="I66" s="15" t="s">
        <v>15</v>
      </c>
      <c r="J66" s="19">
        <f t="shared" si="2"/>
        <v>25194.912925499997</v>
      </c>
      <c r="K66" s="7"/>
    </row>
    <row r="67" spans="1:11" ht="47.25">
      <c r="A67" s="15">
        <f t="shared" si="1"/>
        <v>57</v>
      </c>
      <c r="B67" s="16" t="s">
        <v>168</v>
      </c>
      <c r="C67" s="15">
        <v>19</v>
      </c>
      <c r="D67" s="34">
        <v>15.2</v>
      </c>
      <c r="E67" s="17">
        <v>11447.29</v>
      </c>
      <c r="F67" s="18">
        <v>3.65</v>
      </c>
      <c r="G67" s="27">
        <v>1.0049999999999999</v>
      </c>
      <c r="H67" s="18">
        <v>1</v>
      </c>
      <c r="I67" s="15" t="s">
        <v>15</v>
      </c>
      <c r="J67" s="19">
        <f t="shared" si="2"/>
        <v>41991.521542499999</v>
      </c>
      <c r="K67" s="7"/>
    </row>
    <row r="68" spans="1:11" ht="47.25">
      <c r="A68" s="15">
        <f t="shared" si="1"/>
        <v>58</v>
      </c>
      <c r="B68" s="16" t="s">
        <v>169</v>
      </c>
      <c r="C68" s="15">
        <v>19</v>
      </c>
      <c r="D68" s="34">
        <v>15.2</v>
      </c>
      <c r="E68" s="17">
        <v>11447.29</v>
      </c>
      <c r="F68" s="18">
        <v>5.05</v>
      </c>
      <c r="G68" s="27">
        <v>1.0049999999999999</v>
      </c>
      <c r="H68" s="18">
        <v>1</v>
      </c>
      <c r="I68" s="15" t="s">
        <v>15</v>
      </c>
      <c r="J68" s="19">
        <f t="shared" si="2"/>
        <v>58097.858572499994</v>
      </c>
      <c r="K68" s="7"/>
    </row>
    <row r="69" spans="1:11" ht="47.25">
      <c r="A69" s="15">
        <f t="shared" si="1"/>
        <v>59</v>
      </c>
      <c r="B69" s="16" t="s">
        <v>170</v>
      </c>
      <c r="C69" s="15">
        <v>19</v>
      </c>
      <c r="D69" s="34">
        <v>15.5</v>
      </c>
      <c r="E69" s="17">
        <v>11447.29</v>
      </c>
      <c r="F69" s="18">
        <v>7.06</v>
      </c>
      <c r="G69" s="27">
        <v>1.0049999999999999</v>
      </c>
      <c r="H69" s="18">
        <v>1</v>
      </c>
      <c r="I69" s="15" t="s">
        <v>15</v>
      </c>
      <c r="J69" s="19">
        <f t="shared" si="2"/>
        <v>81221.956737</v>
      </c>
      <c r="K69" s="7"/>
    </row>
    <row r="70" spans="1:11" ht="47.25">
      <c r="A70" s="15">
        <f t="shared" si="1"/>
        <v>60</v>
      </c>
      <c r="B70" s="16" t="s">
        <v>171</v>
      </c>
      <c r="C70" s="15">
        <v>19</v>
      </c>
      <c r="D70" s="34">
        <v>15.5</v>
      </c>
      <c r="E70" s="17">
        <v>11447.29</v>
      </c>
      <c r="F70" s="18">
        <v>8.92</v>
      </c>
      <c r="G70" s="27">
        <v>1.0049999999999999</v>
      </c>
      <c r="H70" s="18">
        <v>1</v>
      </c>
      <c r="I70" s="15" t="s">
        <v>15</v>
      </c>
      <c r="J70" s="19">
        <f t="shared" si="2"/>
        <v>102620.375934</v>
      </c>
      <c r="K70" s="7"/>
    </row>
    <row r="71" spans="1:11" ht="47.25">
      <c r="A71" s="15">
        <f t="shared" si="1"/>
        <v>61</v>
      </c>
      <c r="B71" s="16" t="s">
        <v>172</v>
      </c>
      <c r="C71" s="15">
        <v>19</v>
      </c>
      <c r="D71" s="34">
        <v>15.5</v>
      </c>
      <c r="E71" s="17">
        <v>11447.29</v>
      </c>
      <c r="F71" s="18">
        <v>18.440000000000001</v>
      </c>
      <c r="G71" s="27">
        <v>1.0049999999999999</v>
      </c>
      <c r="H71" s="18">
        <v>1</v>
      </c>
      <c r="I71" s="15" t="s">
        <v>15</v>
      </c>
      <c r="J71" s="19">
        <f t="shared" si="2"/>
        <v>212143.46773800001</v>
      </c>
      <c r="K71" s="7"/>
    </row>
    <row r="72" spans="1:11" ht="31.5">
      <c r="A72" s="15">
        <f t="shared" si="1"/>
        <v>62</v>
      </c>
      <c r="B72" s="16" t="s">
        <v>173</v>
      </c>
      <c r="C72" s="15">
        <v>19</v>
      </c>
      <c r="D72" s="34">
        <v>15.5</v>
      </c>
      <c r="E72" s="17">
        <v>11447.29</v>
      </c>
      <c r="F72" s="18">
        <v>3.73</v>
      </c>
      <c r="G72" s="27">
        <v>1.0049999999999999</v>
      </c>
      <c r="H72" s="18">
        <v>1</v>
      </c>
      <c r="I72" s="15" t="s">
        <v>15</v>
      </c>
      <c r="J72" s="19">
        <f t="shared" si="0"/>
        <v>42911.883658499995</v>
      </c>
      <c r="K72" s="7"/>
    </row>
    <row r="73" spans="1:11" ht="47.25">
      <c r="A73" s="15">
        <f t="shared" si="1"/>
        <v>63</v>
      </c>
      <c r="B73" s="16" t="s">
        <v>109</v>
      </c>
      <c r="C73" s="15">
        <v>19</v>
      </c>
      <c r="D73" s="34">
        <v>14.5</v>
      </c>
      <c r="E73" s="17">
        <v>11447.29</v>
      </c>
      <c r="F73" s="18">
        <v>14.41</v>
      </c>
      <c r="G73" s="27">
        <v>1.0049999999999999</v>
      </c>
      <c r="H73" s="18">
        <v>1</v>
      </c>
      <c r="I73" s="15" t="s">
        <v>15</v>
      </c>
      <c r="J73" s="19">
        <f t="shared" si="0"/>
        <v>165780.22614449999</v>
      </c>
      <c r="K73" s="7"/>
    </row>
    <row r="74" spans="1:11" ht="15.75">
      <c r="A74" s="15">
        <f t="shared" si="1"/>
        <v>64</v>
      </c>
      <c r="B74" s="16" t="s">
        <v>110</v>
      </c>
      <c r="C74" s="15">
        <v>20</v>
      </c>
      <c r="D74" s="34">
        <v>7</v>
      </c>
      <c r="E74" s="17">
        <v>11447.29</v>
      </c>
      <c r="F74" s="18">
        <v>0.74</v>
      </c>
      <c r="G74" s="27">
        <v>1.0049999999999999</v>
      </c>
      <c r="H74" s="18">
        <v>1</v>
      </c>
      <c r="I74" s="15" t="s">
        <v>16</v>
      </c>
      <c r="J74" s="19">
        <f t="shared" si="0"/>
        <v>8513.3495729999995</v>
      </c>
      <c r="K74" s="7"/>
    </row>
    <row r="75" spans="1:11" ht="31.5">
      <c r="A75" s="15">
        <f t="shared" si="1"/>
        <v>65</v>
      </c>
      <c r="B75" s="16" t="s">
        <v>49</v>
      </c>
      <c r="C75" s="15">
        <v>20</v>
      </c>
      <c r="D75" s="34">
        <v>5.6</v>
      </c>
      <c r="E75" s="17">
        <v>11447.29</v>
      </c>
      <c r="F75" s="18">
        <v>1.1200000000000001</v>
      </c>
      <c r="G75" s="27">
        <v>1.0049999999999999</v>
      </c>
      <c r="H75" s="18">
        <v>1</v>
      </c>
      <c r="I75" s="15" t="s">
        <v>16</v>
      </c>
      <c r="J75" s="19">
        <f t="shared" si="0"/>
        <v>12885.069624</v>
      </c>
      <c r="K75" s="7"/>
    </row>
    <row r="76" spans="1:11" ht="31.5">
      <c r="A76" s="15">
        <f t="shared" si="1"/>
        <v>66</v>
      </c>
      <c r="B76" s="16" t="s">
        <v>50</v>
      </c>
      <c r="C76" s="15">
        <v>20</v>
      </c>
      <c r="D76" s="34">
        <v>5.9</v>
      </c>
      <c r="E76" s="17">
        <v>11447.29</v>
      </c>
      <c r="F76" s="18">
        <v>1.66</v>
      </c>
      <c r="G76" s="27">
        <v>1.0049999999999999</v>
      </c>
      <c r="H76" s="18">
        <v>1</v>
      </c>
      <c r="I76" s="15" t="s">
        <v>16</v>
      </c>
      <c r="J76" s="19">
        <f t="shared" si="0"/>
        <v>19097.513907</v>
      </c>
      <c r="K76" s="7"/>
    </row>
    <row r="77" spans="1:11" ht="31.5">
      <c r="A77" s="15">
        <f t="shared" si="1"/>
        <v>67</v>
      </c>
      <c r="B77" s="16" t="s">
        <v>51</v>
      </c>
      <c r="C77" s="15">
        <v>20</v>
      </c>
      <c r="D77" s="34">
        <v>5.8</v>
      </c>
      <c r="E77" s="17">
        <v>11447.29</v>
      </c>
      <c r="F77" s="18">
        <v>2</v>
      </c>
      <c r="G77" s="27">
        <v>1.0049999999999999</v>
      </c>
      <c r="H77" s="18">
        <v>1</v>
      </c>
      <c r="I77" s="15" t="s">
        <v>16</v>
      </c>
      <c r="J77" s="19">
        <f t="shared" si="0"/>
        <v>23009.052899999999</v>
      </c>
      <c r="K77" s="7"/>
    </row>
    <row r="78" spans="1:11" ht="31.5">
      <c r="A78" s="15">
        <f t="shared" si="1"/>
        <v>68</v>
      </c>
      <c r="B78" s="16" t="s">
        <v>52</v>
      </c>
      <c r="C78" s="15">
        <v>20</v>
      </c>
      <c r="D78" s="34">
        <v>5.8</v>
      </c>
      <c r="E78" s="17">
        <v>11447.29</v>
      </c>
      <c r="F78" s="18">
        <v>2.46</v>
      </c>
      <c r="G78" s="27">
        <v>1.0049999999999999</v>
      </c>
      <c r="H78" s="18">
        <v>1</v>
      </c>
      <c r="I78" s="15" t="s">
        <v>16</v>
      </c>
      <c r="J78" s="19">
        <f t="shared" si="0"/>
        <v>28301.135066999999</v>
      </c>
      <c r="K78" s="7"/>
    </row>
    <row r="79" spans="1:11" ht="15.75">
      <c r="A79" s="15">
        <v>70</v>
      </c>
      <c r="B79" s="16" t="s">
        <v>111</v>
      </c>
      <c r="C79" s="15">
        <v>21</v>
      </c>
      <c r="D79" s="34">
        <v>6</v>
      </c>
      <c r="E79" s="17">
        <v>11447.29</v>
      </c>
      <c r="F79" s="18">
        <v>0.39</v>
      </c>
      <c r="G79" s="27">
        <v>1.0049999999999999</v>
      </c>
      <c r="H79" s="18">
        <v>1</v>
      </c>
      <c r="I79" s="15" t="s">
        <v>17</v>
      </c>
      <c r="J79" s="19">
        <f t="shared" si="0"/>
        <v>4486.7653154999998</v>
      </c>
      <c r="K79" s="7"/>
    </row>
    <row r="80" spans="1:11" ht="15.75">
      <c r="A80" s="15">
        <f t="shared" si="1"/>
        <v>71</v>
      </c>
      <c r="B80" s="16" t="s">
        <v>112</v>
      </c>
      <c r="C80" s="15">
        <v>21</v>
      </c>
      <c r="D80" s="34">
        <v>4.5</v>
      </c>
      <c r="E80" s="17">
        <v>11447.29</v>
      </c>
      <c r="F80" s="18">
        <v>0.96</v>
      </c>
      <c r="G80" s="27">
        <v>1.0049999999999999</v>
      </c>
      <c r="H80" s="18">
        <v>1</v>
      </c>
      <c r="I80" s="15" t="s">
        <v>17</v>
      </c>
      <c r="J80" s="19">
        <f t="shared" si="0"/>
        <v>11044.345391999999</v>
      </c>
      <c r="K80" s="7"/>
    </row>
    <row r="81" spans="1:11" ht="15.75">
      <c r="A81" s="15">
        <f t="shared" si="1"/>
        <v>72</v>
      </c>
      <c r="B81" s="16" t="s">
        <v>113</v>
      </c>
      <c r="C81" s="15">
        <v>21</v>
      </c>
      <c r="D81" s="34">
        <v>4.8</v>
      </c>
      <c r="E81" s="17">
        <v>11447.29</v>
      </c>
      <c r="F81" s="18">
        <v>1.44</v>
      </c>
      <c r="G81" s="27">
        <v>1.0049999999999999</v>
      </c>
      <c r="H81" s="18">
        <v>1</v>
      </c>
      <c r="I81" s="15" t="s">
        <v>17</v>
      </c>
      <c r="J81" s="19">
        <f t="shared" si="0"/>
        <v>16566.518088000001</v>
      </c>
      <c r="K81" s="7"/>
    </row>
    <row r="82" spans="1:11" ht="15.75">
      <c r="A82" s="15">
        <f t="shared" si="1"/>
        <v>73</v>
      </c>
      <c r="B82" s="16" t="s">
        <v>114</v>
      </c>
      <c r="C82" s="15">
        <v>21</v>
      </c>
      <c r="D82" s="34">
        <v>5.0999999999999996</v>
      </c>
      <c r="E82" s="17">
        <v>11447.29</v>
      </c>
      <c r="F82" s="18">
        <v>1.95</v>
      </c>
      <c r="G82" s="27">
        <v>1.0049999999999999</v>
      </c>
      <c r="H82" s="18">
        <v>1</v>
      </c>
      <c r="I82" s="15" t="s">
        <v>17</v>
      </c>
      <c r="J82" s="19">
        <f t="shared" si="0"/>
        <v>22433.8265775</v>
      </c>
      <c r="K82" s="7"/>
    </row>
    <row r="83" spans="1:11" ht="15.75">
      <c r="A83" s="15">
        <f t="shared" si="1"/>
        <v>74</v>
      </c>
      <c r="B83" s="16" t="s">
        <v>115</v>
      </c>
      <c r="C83" s="15">
        <v>21</v>
      </c>
      <c r="D83" s="34">
        <v>5</v>
      </c>
      <c r="E83" s="17">
        <v>11447.29</v>
      </c>
      <c r="F83" s="18">
        <v>2.17</v>
      </c>
      <c r="G83" s="27">
        <v>1.0049999999999999</v>
      </c>
      <c r="H83" s="18">
        <v>1</v>
      </c>
      <c r="I83" s="15" t="s">
        <v>17</v>
      </c>
      <c r="J83" s="19">
        <f t="shared" ref="J83:J141" si="3">E83*F83*G83*H83</f>
        <v>24964.8223965</v>
      </c>
      <c r="K83" s="7"/>
    </row>
    <row r="84" spans="1:11" ht="15.75">
      <c r="A84" s="15">
        <f t="shared" si="1"/>
        <v>75</v>
      </c>
      <c r="B84" s="16" t="s">
        <v>116</v>
      </c>
      <c r="C84" s="15">
        <v>21</v>
      </c>
      <c r="D84" s="34">
        <v>5</v>
      </c>
      <c r="E84" s="17">
        <v>11447.29</v>
      </c>
      <c r="F84" s="18">
        <v>3.84</v>
      </c>
      <c r="G84" s="27">
        <v>1.0049999999999999</v>
      </c>
      <c r="H84" s="18">
        <v>1</v>
      </c>
      <c r="I84" s="15" t="s">
        <v>17</v>
      </c>
      <c r="J84" s="19">
        <f t="shared" si="3"/>
        <v>44177.381567999997</v>
      </c>
      <c r="K84" s="7"/>
    </row>
    <row r="85" spans="1:11" ht="31.5">
      <c r="A85" s="15">
        <f t="shared" si="1"/>
        <v>76</v>
      </c>
      <c r="B85" s="16" t="s">
        <v>117</v>
      </c>
      <c r="C85" s="15">
        <v>22</v>
      </c>
      <c r="D85" s="34">
        <v>9.1999999999999993</v>
      </c>
      <c r="E85" s="17">
        <v>11447.29</v>
      </c>
      <c r="F85" s="18">
        <v>2.31</v>
      </c>
      <c r="G85" s="27">
        <v>1.0049999999999999</v>
      </c>
      <c r="H85" s="18">
        <v>1</v>
      </c>
      <c r="I85" s="15" t="s">
        <v>18</v>
      </c>
      <c r="J85" s="19">
        <f t="shared" si="3"/>
        <v>26575.456099500003</v>
      </c>
      <c r="K85" s="7"/>
    </row>
    <row r="86" spans="1:11" ht="15.75">
      <c r="A86" s="15">
        <f t="shared" si="1"/>
        <v>77</v>
      </c>
      <c r="B86" s="16" t="s">
        <v>118</v>
      </c>
      <c r="C86" s="15">
        <v>22</v>
      </c>
      <c r="D86" s="34">
        <v>8.1</v>
      </c>
      <c r="E86" s="17">
        <v>11447.29</v>
      </c>
      <c r="F86" s="18">
        <v>0.89</v>
      </c>
      <c r="G86" s="27">
        <v>1.0049999999999999</v>
      </c>
      <c r="H86" s="18">
        <v>1</v>
      </c>
      <c r="I86" s="15" t="s">
        <v>18</v>
      </c>
      <c r="J86" s="19">
        <f t="shared" si="3"/>
        <v>10239.0285405</v>
      </c>
      <c r="K86" s="7"/>
    </row>
    <row r="87" spans="1:11" ht="15.75">
      <c r="A87" s="15">
        <f t="shared" si="1"/>
        <v>78</v>
      </c>
      <c r="B87" s="16" t="s">
        <v>119</v>
      </c>
      <c r="C87" s="15">
        <v>23</v>
      </c>
      <c r="D87" s="34">
        <v>8.8000000000000007</v>
      </c>
      <c r="E87" s="17">
        <v>11447.29</v>
      </c>
      <c r="F87" s="18">
        <v>0.9</v>
      </c>
      <c r="G87" s="27">
        <v>1.0049999999999999</v>
      </c>
      <c r="H87" s="18">
        <v>1</v>
      </c>
      <c r="I87" s="15" t="s">
        <v>19</v>
      </c>
      <c r="J87" s="19">
        <f t="shared" si="3"/>
        <v>10354.073805</v>
      </c>
      <c r="K87" s="7"/>
    </row>
    <row r="88" spans="1:11" ht="31.5">
      <c r="A88" s="15">
        <f t="shared" si="1"/>
        <v>79</v>
      </c>
      <c r="B88" s="16" t="s">
        <v>120</v>
      </c>
      <c r="C88" s="15">
        <v>24</v>
      </c>
      <c r="D88" s="34">
        <v>8.1999999999999993</v>
      </c>
      <c r="E88" s="17">
        <v>11447.29</v>
      </c>
      <c r="F88" s="18">
        <v>1.46</v>
      </c>
      <c r="G88" s="27">
        <v>1.0049999999999999</v>
      </c>
      <c r="H88" s="18">
        <v>1</v>
      </c>
      <c r="I88" s="15" t="s">
        <v>20</v>
      </c>
      <c r="J88" s="19">
        <f t="shared" si="3"/>
        <v>16796.608617000002</v>
      </c>
      <c r="K88" s="7"/>
    </row>
    <row r="89" spans="1:11" ht="31.5">
      <c r="A89" s="15">
        <f t="shared" si="1"/>
        <v>80</v>
      </c>
      <c r="B89" s="16" t="s">
        <v>33</v>
      </c>
      <c r="C89" s="15">
        <v>25</v>
      </c>
      <c r="D89" s="34">
        <v>3</v>
      </c>
      <c r="E89" s="17">
        <v>11447.29</v>
      </c>
      <c r="F89" s="18">
        <v>1.84</v>
      </c>
      <c r="G89" s="27">
        <v>1.0049999999999999</v>
      </c>
      <c r="H89" s="18">
        <v>1</v>
      </c>
      <c r="I89" s="15" t="s">
        <v>21</v>
      </c>
      <c r="J89" s="19">
        <f t="shared" si="3"/>
        <v>21168.328667999998</v>
      </c>
      <c r="K89" s="7"/>
    </row>
    <row r="90" spans="1:11" ht="31.5">
      <c r="A90" s="15">
        <f t="shared" si="1"/>
        <v>81</v>
      </c>
      <c r="B90" s="16" t="s">
        <v>53</v>
      </c>
      <c r="C90" s="15">
        <v>25</v>
      </c>
      <c r="D90" s="34">
        <v>5.6</v>
      </c>
      <c r="E90" s="17">
        <v>11447.29</v>
      </c>
      <c r="F90" s="18">
        <v>2.1800000000000002</v>
      </c>
      <c r="G90" s="27">
        <v>1.0049999999999999</v>
      </c>
      <c r="H90" s="18">
        <v>1</v>
      </c>
      <c r="I90" s="15" t="s">
        <v>21</v>
      </c>
      <c r="J90" s="19">
        <f t="shared" si="3"/>
        <v>25079.867661</v>
      </c>
      <c r="K90" s="7"/>
    </row>
    <row r="91" spans="1:11" ht="31.5">
      <c r="A91" s="15">
        <f t="shared" si="1"/>
        <v>82</v>
      </c>
      <c r="B91" s="16" t="s">
        <v>54</v>
      </c>
      <c r="C91" s="15">
        <v>25</v>
      </c>
      <c r="D91" s="34">
        <v>6.2</v>
      </c>
      <c r="E91" s="17">
        <v>11447.29</v>
      </c>
      <c r="F91" s="18">
        <v>4.3099999999999996</v>
      </c>
      <c r="G91" s="27">
        <v>1.0049999999999999</v>
      </c>
      <c r="H91" s="18">
        <v>0.91</v>
      </c>
      <c r="I91" s="15" t="s">
        <v>21</v>
      </c>
      <c r="J91" s="19">
        <f t="shared" si="3"/>
        <v>45121.903189544995</v>
      </c>
      <c r="K91" s="7"/>
    </row>
    <row r="92" spans="1:11" ht="31.5">
      <c r="A92" s="15">
        <f t="shared" si="1"/>
        <v>83</v>
      </c>
      <c r="B92" s="16" t="s">
        <v>34</v>
      </c>
      <c r="C92" s="15">
        <v>26</v>
      </c>
      <c r="D92" s="34">
        <v>6</v>
      </c>
      <c r="E92" s="17">
        <v>11447.29</v>
      </c>
      <c r="F92" s="18">
        <v>0.98</v>
      </c>
      <c r="G92" s="27">
        <v>1.0049999999999999</v>
      </c>
      <c r="H92" s="18">
        <v>1</v>
      </c>
      <c r="I92" s="15" t="s">
        <v>22</v>
      </c>
      <c r="J92" s="19">
        <f t="shared" si="3"/>
        <v>11274.435921</v>
      </c>
      <c r="K92" s="7"/>
    </row>
    <row r="93" spans="1:11" ht="31.5">
      <c r="A93" s="15">
        <f t="shared" si="1"/>
        <v>84</v>
      </c>
      <c r="B93" s="16" t="s">
        <v>121</v>
      </c>
      <c r="C93" s="15">
        <v>27</v>
      </c>
      <c r="D93" s="34">
        <v>8.1999999999999993</v>
      </c>
      <c r="E93" s="17">
        <v>11447.29</v>
      </c>
      <c r="F93" s="18">
        <v>0.74</v>
      </c>
      <c r="G93" s="27">
        <v>1.0049999999999999</v>
      </c>
      <c r="H93" s="18">
        <v>1</v>
      </c>
      <c r="I93" s="15" t="s">
        <v>23</v>
      </c>
      <c r="J93" s="19">
        <f t="shared" si="3"/>
        <v>8513.3495729999995</v>
      </c>
      <c r="K93" s="7"/>
    </row>
    <row r="94" spans="1:11" ht="31.5">
      <c r="A94" s="15">
        <f t="shared" ref="A94:A141" si="4">A93+1</f>
        <v>85</v>
      </c>
      <c r="B94" s="16" t="s">
        <v>122</v>
      </c>
      <c r="C94" s="15">
        <v>28</v>
      </c>
      <c r="D94" s="34">
        <v>10</v>
      </c>
      <c r="E94" s="17">
        <v>11447.29</v>
      </c>
      <c r="F94" s="18">
        <v>1.32</v>
      </c>
      <c r="G94" s="27">
        <v>1.0049999999999999</v>
      </c>
      <c r="H94" s="18">
        <v>1</v>
      </c>
      <c r="I94" s="15" t="s">
        <v>35</v>
      </c>
      <c r="J94" s="19">
        <f t="shared" si="3"/>
        <v>15185.974914</v>
      </c>
      <c r="K94" s="7"/>
    </row>
    <row r="95" spans="1:11" ht="31.5">
      <c r="A95" s="15">
        <f t="shared" si="4"/>
        <v>86</v>
      </c>
      <c r="B95" s="16" t="s">
        <v>55</v>
      </c>
      <c r="C95" s="15">
        <v>29</v>
      </c>
      <c r="D95" s="34">
        <v>8.4</v>
      </c>
      <c r="E95" s="17">
        <v>11447.29</v>
      </c>
      <c r="F95" s="18">
        <v>1.44</v>
      </c>
      <c r="G95" s="27">
        <v>1.0049999999999999</v>
      </c>
      <c r="H95" s="18">
        <v>1</v>
      </c>
      <c r="I95" s="15" t="s">
        <v>24</v>
      </c>
      <c r="J95" s="19">
        <f t="shared" si="3"/>
        <v>16566.518088000001</v>
      </c>
      <c r="K95" s="7"/>
    </row>
    <row r="96" spans="1:11" ht="31.5">
      <c r="A96" s="15">
        <f t="shared" si="4"/>
        <v>87</v>
      </c>
      <c r="B96" s="16" t="s">
        <v>56</v>
      </c>
      <c r="C96" s="15">
        <v>29</v>
      </c>
      <c r="D96" s="34">
        <v>8.6</v>
      </c>
      <c r="E96" s="17">
        <v>11447.29</v>
      </c>
      <c r="F96" s="18">
        <v>1.69</v>
      </c>
      <c r="G96" s="27">
        <v>1.0049999999999999</v>
      </c>
      <c r="H96" s="18">
        <v>1</v>
      </c>
      <c r="I96" s="15" t="s">
        <v>24</v>
      </c>
      <c r="J96" s="19">
        <f t="shared" si="3"/>
        <v>19442.649700499998</v>
      </c>
      <c r="K96" s="7"/>
    </row>
    <row r="97" spans="1:11" ht="31.5">
      <c r="A97" s="15">
        <f t="shared" si="4"/>
        <v>88</v>
      </c>
      <c r="B97" s="16" t="s">
        <v>57</v>
      </c>
      <c r="C97" s="15">
        <v>29</v>
      </c>
      <c r="D97" s="34">
        <v>8.8000000000000007</v>
      </c>
      <c r="E97" s="17">
        <v>11447.29</v>
      </c>
      <c r="F97" s="18">
        <v>2.4900000000000002</v>
      </c>
      <c r="G97" s="27">
        <v>1.0049999999999999</v>
      </c>
      <c r="H97" s="18">
        <v>1</v>
      </c>
      <c r="I97" s="15" t="s">
        <v>24</v>
      </c>
      <c r="J97" s="19">
        <f t="shared" si="3"/>
        <v>28646.270860500001</v>
      </c>
      <c r="K97" s="7"/>
    </row>
    <row r="98" spans="1:11" ht="31.5">
      <c r="A98" s="15">
        <f t="shared" si="4"/>
        <v>89</v>
      </c>
      <c r="B98" s="16" t="s">
        <v>148</v>
      </c>
      <c r="C98" s="15">
        <v>29</v>
      </c>
      <c r="D98" s="34">
        <v>9</v>
      </c>
      <c r="E98" s="17">
        <v>11447.29</v>
      </c>
      <c r="F98" s="18">
        <v>1.05</v>
      </c>
      <c r="G98" s="27">
        <v>1.0049999999999999</v>
      </c>
      <c r="H98" s="18">
        <v>1</v>
      </c>
      <c r="I98" s="15" t="s">
        <v>24</v>
      </c>
      <c r="J98" s="19">
        <f t="shared" si="3"/>
        <v>12079.7527725</v>
      </c>
      <c r="K98" s="7"/>
    </row>
    <row r="99" spans="1:11" ht="31.5">
      <c r="A99" s="15">
        <f t="shared" si="4"/>
        <v>90</v>
      </c>
      <c r="B99" s="16" t="s">
        <v>123</v>
      </c>
      <c r="C99" s="15">
        <v>30</v>
      </c>
      <c r="D99" s="34">
        <v>6.5</v>
      </c>
      <c r="E99" s="17">
        <v>11447.29</v>
      </c>
      <c r="F99" s="18">
        <v>0.8</v>
      </c>
      <c r="G99" s="27">
        <v>1.0049999999999999</v>
      </c>
      <c r="H99" s="18">
        <v>1</v>
      </c>
      <c r="I99" s="15" t="s">
        <v>25</v>
      </c>
      <c r="J99" s="19">
        <f t="shared" si="3"/>
        <v>9203.6211599999988</v>
      </c>
      <c r="K99" s="7"/>
    </row>
    <row r="100" spans="1:11" ht="31.5">
      <c r="A100" s="15">
        <f t="shared" si="4"/>
        <v>91</v>
      </c>
      <c r="B100" s="16" t="s">
        <v>58</v>
      </c>
      <c r="C100" s="15">
        <v>30</v>
      </c>
      <c r="D100" s="34">
        <v>5.6</v>
      </c>
      <c r="E100" s="17">
        <v>11447.29</v>
      </c>
      <c r="F100" s="18">
        <v>2.1800000000000002</v>
      </c>
      <c r="G100" s="27">
        <v>1.0049999999999999</v>
      </c>
      <c r="H100" s="18">
        <v>1</v>
      </c>
      <c r="I100" s="15" t="s">
        <v>25</v>
      </c>
      <c r="J100" s="19">
        <f t="shared" si="3"/>
        <v>25079.867661</v>
      </c>
      <c r="K100" s="7"/>
    </row>
    <row r="101" spans="1:11" ht="31.5">
      <c r="A101" s="15">
        <f t="shared" si="4"/>
        <v>92</v>
      </c>
      <c r="B101" s="16" t="s">
        <v>59</v>
      </c>
      <c r="C101" s="15">
        <v>30</v>
      </c>
      <c r="D101" s="34">
        <v>5.8</v>
      </c>
      <c r="E101" s="17">
        <v>11447.29</v>
      </c>
      <c r="F101" s="18">
        <v>2.58</v>
      </c>
      <c r="G101" s="27">
        <v>1.0049999999999999</v>
      </c>
      <c r="H101" s="18">
        <v>1</v>
      </c>
      <c r="I101" s="15" t="s">
        <v>25</v>
      </c>
      <c r="J101" s="19">
        <f t="shared" si="3"/>
        <v>29681.678241000001</v>
      </c>
      <c r="K101" s="7"/>
    </row>
    <row r="102" spans="1:11" ht="31.5">
      <c r="A102" s="15">
        <f t="shared" si="4"/>
        <v>93</v>
      </c>
      <c r="B102" s="16" t="s">
        <v>60</v>
      </c>
      <c r="C102" s="15">
        <v>30</v>
      </c>
      <c r="D102" s="34">
        <v>5.6</v>
      </c>
      <c r="E102" s="17">
        <v>11447.29</v>
      </c>
      <c r="F102" s="18">
        <v>1.97</v>
      </c>
      <c r="G102" s="27">
        <v>1.0049999999999999</v>
      </c>
      <c r="H102" s="18">
        <v>1</v>
      </c>
      <c r="I102" s="15" t="s">
        <v>25</v>
      </c>
      <c r="J102" s="19">
        <f t="shared" si="3"/>
        <v>22663.917106499997</v>
      </c>
      <c r="K102" s="7"/>
    </row>
    <row r="103" spans="1:11" ht="31.5">
      <c r="A103" s="15">
        <f t="shared" si="4"/>
        <v>94</v>
      </c>
      <c r="B103" s="16" t="s">
        <v>61</v>
      </c>
      <c r="C103" s="15">
        <v>30</v>
      </c>
      <c r="D103" s="34">
        <v>5.8</v>
      </c>
      <c r="E103" s="17">
        <v>11447.29</v>
      </c>
      <c r="F103" s="18">
        <v>2.04</v>
      </c>
      <c r="G103" s="27">
        <v>1.0049999999999999</v>
      </c>
      <c r="H103" s="18">
        <v>1</v>
      </c>
      <c r="I103" s="15" t="s">
        <v>25</v>
      </c>
      <c r="J103" s="19">
        <f t="shared" si="3"/>
        <v>23469.233957999997</v>
      </c>
      <c r="K103" s="7"/>
    </row>
    <row r="104" spans="1:11" ht="31.5">
      <c r="A104" s="15">
        <f t="shared" si="4"/>
        <v>95</v>
      </c>
      <c r="B104" s="16" t="s">
        <v>62</v>
      </c>
      <c r="C104" s="15">
        <v>30</v>
      </c>
      <c r="D104" s="34">
        <v>5.8</v>
      </c>
      <c r="E104" s="17">
        <v>11447.29</v>
      </c>
      <c r="F104" s="18">
        <v>2.95</v>
      </c>
      <c r="G104" s="27">
        <v>1.0049999999999999</v>
      </c>
      <c r="H104" s="18">
        <v>1</v>
      </c>
      <c r="I104" s="15" t="s">
        <v>25</v>
      </c>
      <c r="J104" s="19">
        <f t="shared" si="3"/>
        <v>33938.353027500001</v>
      </c>
      <c r="K104" s="7"/>
    </row>
    <row r="105" spans="1:11" ht="15.75">
      <c r="A105" s="15">
        <f t="shared" si="4"/>
        <v>96</v>
      </c>
      <c r="B105" s="16" t="s">
        <v>124</v>
      </c>
      <c r="C105" s="15">
        <v>31</v>
      </c>
      <c r="D105" s="34">
        <v>7</v>
      </c>
      <c r="E105" s="17">
        <v>11447.29</v>
      </c>
      <c r="F105" s="18">
        <v>0.89</v>
      </c>
      <c r="G105" s="27">
        <v>1.0049999999999999</v>
      </c>
      <c r="H105" s="18">
        <v>1</v>
      </c>
      <c r="I105" s="15" t="s">
        <v>26</v>
      </c>
      <c r="J105" s="19">
        <f t="shared" si="3"/>
        <v>10239.0285405</v>
      </c>
      <c r="K105" s="7"/>
    </row>
    <row r="106" spans="1:11" ht="31.5">
      <c r="A106" s="15">
        <f t="shared" si="4"/>
        <v>97</v>
      </c>
      <c r="B106" s="16" t="s">
        <v>63</v>
      </c>
      <c r="C106" s="15">
        <v>31</v>
      </c>
      <c r="D106" s="34">
        <v>5.2</v>
      </c>
      <c r="E106" s="17">
        <v>11447.29</v>
      </c>
      <c r="F106" s="18">
        <v>0.75</v>
      </c>
      <c r="G106" s="27">
        <v>1.0049999999999999</v>
      </c>
      <c r="H106" s="18">
        <v>1</v>
      </c>
      <c r="I106" s="15" t="s">
        <v>26</v>
      </c>
      <c r="J106" s="19">
        <f t="shared" si="3"/>
        <v>8628.3948375</v>
      </c>
      <c r="K106" s="7"/>
    </row>
    <row r="107" spans="1:11" ht="31.5">
      <c r="A107" s="15">
        <f t="shared" si="4"/>
        <v>98</v>
      </c>
      <c r="B107" s="16" t="s">
        <v>64</v>
      </c>
      <c r="C107" s="15">
        <v>31</v>
      </c>
      <c r="D107" s="34">
        <v>5.4</v>
      </c>
      <c r="E107" s="17">
        <v>11447.29</v>
      </c>
      <c r="F107" s="18">
        <v>1</v>
      </c>
      <c r="G107" s="27">
        <v>1.0049999999999999</v>
      </c>
      <c r="H107" s="18">
        <v>1</v>
      </c>
      <c r="I107" s="15" t="s">
        <v>26</v>
      </c>
      <c r="J107" s="19">
        <f t="shared" si="3"/>
        <v>11504.526449999999</v>
      </c>
      <c r="K107" s="7"/>
    </row>
    <row r="108" spans="1:11" ht="31.5">
      <c r="A108" s="15">
        <f t="shared" si="4"/>
        <v>99</v>
      </c>
      <c r="B108" s="16" t="s">
        <v>149</v>
      </c>
      <c r="C108" s="15">
        <v>31</v>
      </c>
      <c r="D108" s="34">
        <v>5.5</v>
      </c>
      <c r="E108" s="17">
        <v>11447.29</v>
      </c>
      <c r="F108" s="18">
        <v>4.34</v>
      </c>
      <c r="G108" s="27">
        <v>1.0049999999999999</v>
      </c>
      <c r="H108" s="18">
        <v>1</v>
      </c>
      <c r="I108" s="15" t="s">
        <v>26</v>
      </c>
      <c r="J108" s="19">
        <f t="shared" si="3"/>
        <v>49929.644792999999</v>
      </c>
      <c r="K108" s="21"/>
    </row>
    <row r="109" spans="1:11" ht="31.5">
      <c r="A109" s="15">
        <f t="shared" si="4"/>
        <v>100</v>
      </c>
      <c r="B109" s="16" t="s">
        <v>125</v>
      </c>
      <c r="C109" s="15">
        <v>31</v>
      </c>
      <c r="D109" s="34">
        <v>7</v>
      </c>
      <c r="E109" s="17">
        <v>11447.29</v>
      </c>
      <c r="F109" s="18">
        <v>1.29</v>
      </c>
      <c r="G109" s="27">
        <v>1.0049999999999999</v>
      </c>
      <c r="H109" s="18">
        <v>1</v>
      </c>
      <c r="I109" s="15" t="s">
        <v>26</v>
      </c>
      <c r="J109" s="19">
        <f t="shared" si="3"/>
        <v>14840.839120500001</v>
      </c>
      <c r="K109" s="7"/>
    </row>
    <row r="110" spans="1:11" ht="15.75">
      <c r="A110" s="15">
        <f t="shared" si="4"/>
        <v>101</v>
      </c>
      <c r="B110" s="16" t="s">
        <v>126</v>
      </c>
      <c r="C110" s="15">
        <v>31</v>
      </c>
      <c r="D110" s="34">
        <v>7</v>
      </c>
      <c r="E110" s="17">
        <v>11447.29</v>
      </c>
      <c r="F110" s="18">
        <v>2.6</v>
      </c>
      <c r="G110" s="27">
        <v>1.0049999999999999</v>
      </c>
      <c r="H110" s="18">
        <v>1</v>
      </c>
      <c r="I110" s="15" t="s">
        <v>26</v>
      </c>
      <c r="J110" s="19">
        <f t="shared" si="3"/>
        <v>29911.768769999999</v>
      </c>
      <c r="K110" s="7"/>
    </row>
    <row r="111" spans="1:11" ht="31.5">
      <c r="A111" s="15">
        <f t="shared" si="4"/>
        <v>102</v>
      </c>
      <c r="B111" s="16" t="s">
        <v>66</v>
      </c>
      <c r="C111" s="15">
        <v>32</v>
      </c>
      <c r="D111" s="34">
        <v>8.9</v>
      </c>
      <c r="E111" s="17">
        <v>11447.29</v>
      </c>
      <c r="F111" s="18">
        <v>2.11</v>
      </c>
      <c r="G111" s="27">
        <v>1.0049999999999999</v>
      </c>
      <c r="H111" s="18">
        <v>1</v>
      </c>
      <c r="I111" s="15" t="s">
        <v>65</v>
      </c>
      <c r="J111" s="19">
        <f t="shared" si="3"/>
        <v>24274.5508095</v>
      </c>
      <c r="K111" s="7"/>
    </row>
    <row r="112" spans="1:11" ht="31.5">
      <c r="A112" s="15">
        <f t="shared" si="4"/>
        <v>103</v>
      </c>
      <c r="B112" s="16" t="s">
        <v>67</v>
      </c>
      <c r="C112" s="15">
        <v>32</v>
      </c>
      <c r="D112" s="34">
        <v>9</v>
      </c>
      <c r="E112" s="17">
        <v>11447.29</v>
      </c>
      <c r="F112" s="18">
        <v>3.55</v>
      </c>
      <c r="G112" s="27">
        <v>1.0049999999999999</v>
      </c>
      <c r="H112" s="18">
        <v>1</v>
      </c>
      <c r="I112" s="15" t="s">
        <v>65</v>
      </c>
      <c r="J112" s="19">
        <f t="shared" si="3"/>
        <v>40841.068897500001</v>
      </c>
      <c r="K112" s="7"/>
    </row>
    <row r="113" spans="1:11" ht="15.75">
      <c r="A113" s="15">
        <f t="shared" si="4"/>
        <v>104</v>
      </c>
      <c r="B113" s="16" t="s">
        <v>150</v>
      </c>
      <c r="C113" s="15">
        <v>32</v>
      </c>
      <c r="D113" s="34">
        <v>6</v>
      </c>
      <c r="E113" s="17">
        <v>11447.29</v>
      </c>
      <c r="F113" s="18">
        <v>1.57</v>
      </c>
      <c r="G113" s="27">
        <v>1.0049999999999999</v>
      </c>
      <c r="H113" s="18">
        <v>1</v>
      </c>
      <c r="I113" s="15" t="s">
        <v>65</v>
      </c>
      <c r="J113" s="19">
        <f t="shared" si="3"/>
        <v>18062.1065265</v>
      </c>
      <c r="K113" s="7"/>
    </row>
    <row r="114" spans="1:11" ht="15.75">
      <c r="A114" s="15">
        <f t="shared" si="4"/>
        <v>105</v>
      </c>
      <c r="B114" s="16" t="s">
        <v>151</v>
      </c>
      <c r="C114" s="15">
        <v>32</v>
      </c>
      <c r="D114" s="34">
        <v>6.5</v>
      </c>
      <c r="E114" s="17">
        <v>11447.29</v>
      </c>
      <c r="F114" s="18">
        <v>2.2599999999999998</v>
      </c>
      <c r="G114" s="27">
        <v>1.0049999999999999</v>
      </c>
      <c r="H114" s="18">
        <v>1</v>
      </c>
      <c r="I114" s="15" t="s">
        <v>65</v>
      </c>
      <c r="J114" s="19">
        <f t="shared" si="3"/>
        <v>26000.229776999997</v>
      </c>
      <c r="K114" s="7"/>
    </row>
    <row r="115" spans="1:11" ht="15.75">
      <c r="A115" s="15">
        <f t="shared" si="4"/>
        <v>106</v>
      </c>
      <c r="B115" s="16" t="s">
        <v>152</v>
      </c>
      <c r="C115" s="15">
        <v>32</v>
      </c>
      <c r="D115" s="34">
        <v>7</v>
      </c>
      <c r="E115" s="17">
        <v>11447.29</v>
      </c>
      <c r="F115" s="18">
        <v>3.24</v>
      </c>
      <c r="G115" s="27">
        <v>1.0049999999999999</v>
      </c>
      <c r="H115" s="18">
        <v>1</v>
      </c>
      <c r="I115" s="15" t="s">
        <v>65</v>
      </c>
      <c r="J115" s="19">
        <f t="shared" si="3"/>
        <v>37274.665697999997</v>
      </c>
      <c r="K115" s="7"/>
    </row>
    <row r="116" spans="1:11" ht="31.5">
      <c r="A116" s="15">
        <f t="shared" si="4"/>
        <v>107</v>
      </c>
      <c r="B116" s="16" t="s">
        <v>174</v>
      </c>
      <c r="C116" s="15">
        <v>32</v>
      </c>
      <c r="D116" s="34">
        <v>7</v>
      </c>
      <c r="E116" s="17">
        <v>11447.29</v>
      </c>
      <c r="F116" s="18">
        <v>1.7</v>
      </c>
      <c r="G116" s="27">
        <v>1.0049999999999999</v>
      </c>
      <c r="H116" s="18">
        <v>1</v>
      </c>
      <c r="I116" s="15" t="s">
        <v>65</v>
      </c>
      <c r="J116" s="19">
        <f t="shared" ref="J116" si="5">E116*F116*G116*H116</f>
        <v>19557.694964999999</v>
      </c>
      <c r="K116" s="7"/>
    </row>
    <row r="117" spans="1:11" ht="31.5">
      <c r="A117" s="15">
        <f t="shared" si="4"/>
        <v>108</v>
      </c>
      <c r="B117" s="16" t="s">
        <v>68</v>
      </c>
      <c r="C117" s="15">
        <v>32</v>
      </c>
      <c r="D117" s="34">
        <v>8.8000000000000007</v>
      </c>
      <c r="E117" s="17">
        <v>11447.29</v>
      </c>
      <c r="F117" s="18">
        <v>2.06</v>
      </c>
      <c r="G117" s="27">
        <v>1.0049999999999999</v>
      </c>
      <c r="H117" s="18">
        <v>1</v>
      </c>
      <c r="I117" s="15" t="s">
        <v>65</v>
      </c>
      <c r="J117" s="19">
        <f t="shared" si="3"/>
        <v>23699.324486999998</v>
      </c>
      <c r="K117" s="7"/>
    </row>
    <row r="118" spans="1:11" ht="31.5">
      <c r="A118" s="15">
        <f t="shared" si="4"/>
        <v>109</v>
      </c>
      <c r="B118" s="16" t="s">
        <v>69</v>
      </c>
      <c r="C118" s="15">
        <v>32</v>
      </c>
      <c r="D118" s="34">
        <v>9</v>
      </c>
      <c r="E118" s="17">
        <v>11447.29</v>
      </c>
      <c r="F118" s="18">
        <v>2.17</v>
      </c>
      <c r="G118" s="27">
        <v>1.0049999999999999</v>
      </c>
      <c r="H118" s="18">
        <v>1</v>
      </c>
      <c r="I118" s="15" t="s">
        <v>65</v>
      </c>
      <c r="J118" s="19">
        <f t="shared" si="3"/>
        <v>24964.8223965</v>
      </c>
      <c r="K118" s="7"/>
    </row>
    <row r="119" spans="1:11" ht="15.75">
      <c r="A119" s="15">
        <f t="shared" si="4"/>
        <v>110</v>
      </c>
      <c r="B119" s="16" t="s">
        <v>127</v>
      </c>
      <c r="C119" s="15">
        <v>33</v>
      </c>
      <c r="D119" s="34">
        <v>7.8</v>
      </c>
      <c r="E119" s="17">
        <v>11447.29</v>
      </c>
      <c r="F119" s="18">
        <v>1.1000000000000001</v>
      </c>
      <c r="G119" s="27">
        <v>1.0049999999999999</v>
      </c>
      <c r="H119" s="18">
        <v>1</v>
      </c>
      <c r="I119" s="15" t="s">
        <v>70</v>
      </c>
      <c r="J119" s="19">
        <f t="shared" si="3"/>
        <v>12654.979095000001</v>
      </c>
      <c r="K119" s="7"/>
    </row>
    <row r="120" spans="1:11" ht="31.5">
      <c r="A120" s="15">
        <f t="shared" si="4"/>
        <v>111</v>
      </c>
      <c r="B120" s="16" t="s">
        <v>71</v>
      </c>
      <c r="C120" s="15">
        <v>34</v>
      </c>
      <c r="D120" s="34">
        <v>8</v>
      </c>
      <c r="E120" s="17">
        <v>11447.29</v>
      </c>
      <c r="F120" s="18">
        <v>0.88</v>
      </c>
      <c r="G120" s="27">
        <v>1.0049999999999999</v>
      </c>
      <c r="H120" s="18">
        <v>1</v>
      </c>
      <c r="I120" s="15" t="s">
        <v>27</v>
      </c>
      <c r="J120" s="19">
        <f t="shared" si="3"/>
        <v>10123.983275999999</v>
      </c>
      <c r="K120" s="7"/>
    </row>
    <row r="121" spans="1:11" ht="15.75">
      <c r="A121" s="15">
        <f t="shared" si="4"/>
        <v>112</v>
      </c>
      <c r="B121" s="16" t="s">
        <v>72</v>
      </c>
      <c r="C121" s="15">
        <v>34</v>
      </c>
      <c r="D121" s="34">
        <v>6.3</v>
      </c>
      <c r="E121" s="17">
        <v>11447.29</v>
      </c>
      <c r="F121" s="18">
        <v>0.92</v>
      </c>
      <c r="G121" s="27">
        <v>1.0049999999999999</v>
      </c>
      <c r="H121" s="18">
        <v>1</v>
      </c>
      <c r="I121" s="15" t="s">
        <v>27</v>
      </c>
      <c r="J121" s="19">
        <f t="shared" si="3"/>
        <v>10584.164333999999</v>
      </c>
      <c r="K121" s="7"/>
    </row>
    <row r="122" spans="1:11" ht="15.75">
      <c r="A122" s="15">
        <f t="shared" si="4"/>
        <v>113</v>
      </c>
      <c r="B122" s="16" t="s">
        <v>73</v>
      </c>
      <c r="C122" s="15">
        <v>34</v>
      </c>
      <c r="D122" s="34">
        <v>6.6</v>
      </c>
      <c r="E122" s="17">
        <v>11447.29</v>
      </c>
      <c r="F122" s="18">
        <v>1.56</v>
      </c>
      <c r="G122" s="27">
        <v>1.0049999999999999</v>
      </c>
      <c r="H122" s="18">
        <v>1</v>
      </c>
      <c r="I122" s="15" t="s">
        <v>27</v>
      </c>
      <c r="J122" s="19">
        <f t="shared" si="3"/>
        <v>17947.061261999999</v>
      </c>
      <c r="K122" s="7"/>
    </row>
    <row r="123" spans="1:11" ht="15.75">
      <c r="A123" s="15">
        <f t="shared" si="4"/>
        <v>114</v>
      </c>
      <c r="B123" s="16" t="s">
        <v>128</v>
      </c>
      <c r="C123" s="15">
        <v>35</v>
      </c>
      <c r="D123" s="34">
        <v>8.8000000000000007</v>
      </c>
      <c r="E123" s="17">
        <v>11447.29</v>
      </c>
      <c r="F123" s="18">
        <v>1.08</v>
      </c>
      <c r="G123" s="27">
        <v>1.0049999999999999</v>
      </c>
      <c r="H123" s="18">
        <v>1</v>
      </c>
      <c r="I123" s="15" t="s">
        <v>28</v>
      </c>
      <c r="J123" s="19">
        <f t="shared" si="3"/>
        <v>12424.888566000001</v>
      </c>
      <c r="K123" s="7"/>
    </row>
    <row r="124" spans="1:11" ht="78.75">
      <c r="A124" s="15">
        <f t="shared" si="4"/>
        <v>115</v>
      </c>
      <c r="B124" s="16" t="s">
        <v>129</v>
      </c>
      <c r="C124" s="15">
        <v>35</v>
      </c>
      <c r="D124" s="34">
        <v>9.3000000000000007</v>
      </c>
      <c r="E124" s="17">
        <v>11447.29</v>
      </c>
      <c r="F124" s="18">
        <v>1.41</v>
      </c>
      <c r="G124" s="27">
        <v>1.0049999999999999</v>
      </c>
      <c r="H124" s="18">
        <v>1</v>
      </c>
      <c r="I124" s="15" t="s">
        <v>28</v>
      </c>
      <c r="J124" s="19">
        <f t="shared" si="3"/>
        <v>16221.382294499999</v>
      </c>
      <c r="K124" s="7"/>
    </row>
    <row r="125" spans="1:11" ht="15.75">
      <c r="A125" s="15">
        <f t="shared" si="4"/>
        <v>116</v>
      </c>
      <c r="B125" s="16" t="s">
        <v>36</v>
      </c>
      <c r="C125" s="15">
        <v>35</v>
      </c>
      <c r="D125" s="34">
        <v>8.8000000000000007</v>
      </c>
      <c r="E125" s="17">
        <v>11447.29</v>
      </c>
      <c r="F125" s="18">
        <v>2.58</v>
      </c>
      <c r="G125" s="27">
        <v>1.0049999999999999</v>
      </c>
      <c r="H125" s="18">
        <v>1</v>
      </c>
      <c r="I125" s="15" t="s">
        <v>28</v>
      </c>
      <c r="J125" s="19">
        <f t="shared" si="3"/>
        <v>29681.678241000001</v>
      </c>
      <c r="K125" s="7"/>
    </row>
    <row r="126" spans="1:11" ht="31.5">
      <c r="A126" s="15">
        <f t="shared" si="4"/>
        <v>117</v>
      </c>
      <c r="B126" s="16" t="s">
        <v>130</v>
      </c>
      <c r="C126" s="15">
        <v>35</v>
      </c>
      <c r="D126" s="34">
        <v>9.4</v>
      </c>
      <c r="E126" s="17">
        <v>11447.29</v>
      </c>
      <c r="F126" s="18">
        <v>12.27</v>
      </c>
      <c r="G126" s="27">
        <v>1.0049999999999999</v>
      </c>
      <c r="H126" s="18">
        <v>1</v>
      </c>
      <c r="I126" s="15" t="s">
        <v>28</v>
      </c>
      <c r="J126" s="19">
        <f t="shared" si="3"/>
        <v>141160.53954149998</v>
      </c>
      <c r="K126" s="7"/>
    </row>
    <row r="127" spans="1:11" ht="31.5">
      <c r="A127" s="15">
        <f t="shared" si="4"/>
        <v>118</v>
      </c>
      <c r="B127" s="16" t="s">
        <v>154</v>
      </c>
      <c r="C127" s="15">
        <v>15</v>
      </c>
      <c r="D127" s="35">
        <v>10.5</v>
      </c>
      <c r="E127" s="17">
        <v>11447.29</v>
      </c>
      <c r="F127" s="18">
        <v>7.86</v>
      </c>
      <c r="G127" s="27">
        <v>1.0049999999999999</v>
      </c>
      <c r="H127" s="18">
        <v>1</v>
      </c>
      <c r="I127" s="15" t="s">
        <v>29</v>
      </c>
      <c r="J127" s="19">
        <f t="shared" si="3"/>
        <v>90425.577896999996</v>
      </c>
      <c r="K127" s="7"/>
    </row>
    <row r="128" spans="1:11" ht="47.25">
      <c r="A128" s="15">
        <f t="shared" si="4"/>
        <v>119</v>
      </c>
      <c r="B128" s="16" t="s">
        <v>74</v>
      </c>
      <c r="C128" s="15">
        <v>36</v>
      </c>
      <c r="D128" s="34">
        <v>4</v>
      </c>
      <c r="E128" s="17">
        <v>11447.29</v>
      </c>
      <c r="F128" s="18">
        <v>0.56000000000000005</v>
      </c>
      <c r="G128" s="27">
        <v>1.0049999999999999</v>
      </c>
      <c r="H128" s="18">
        <v>1</v>
      </c>
      <c r="I128" s="15" t="s">
        <v>29</v>
      </c>
      <c r="J128" s="19">
        <f t="shared" si="3"/>
        <v>6442.5348119999999</v>
      </c>
      <c r="K128" s="7"/>
    </row>
    <row r="129" spans="1:11" ht="63">
      <c r="A129" s="15">
        <f t="shared" si="4"/>
        <v>120</v>
      </c>
      <c r="B129" s="16" t="s">
        <v>131</v>
      </c>
      <c r="C129" s="15">
        <v>36</v>
      </c>
      <c r="D129" s="34">
        <v>5</v>
      </c>
      <c r="E129" s="17">
        <v>11447.29</v>
      </c>
      <c r="F129" s="18">
        <v>0.46</v>
      </c>
      <c r="G129" s="27">
        <v>1.0049999999999999</v>
      </c>
      <c r="H129" s="18">
        <v>1</v>
      </c>
      <c r="I129" s="15" t="s">
        <v>29</v>
      </c>
      <c r="J129" s="19">
        <f t="shared" si="3"/>
        <v>5292.0821669999996</v>
      </c>
      <c r="K129" s="7"/>
    </row>
    <row r="130" spans="1:11" ht="31.5">
      <c r="A130" s="15">
        <f t="shared" si="4"/>
        <v>121</v>
      </c>
      <c r="B130" s="16" t="s">
        <v>132</v>
      </c>
      <c r="C130" s="15">
        <v>36</v>
      </c>
      <c r="D130" s="34">
        <v>7</v>
      </c>
      <c r="E130" s="17">
        <v>11447.29</v>
      </c>
      <c r="F130" s="18">
        <v>9.74</v>
      </c>
      <c r="G130" s="27">
        <v>1.0049999999999999</v>
      </c>
      <c r="H130" s="18">
        <v>1</v>
      </c>
      <c r="I130" s="15" t="s">
        <v>29</v>
      </c>
      <c r="J130" s="19">
        <f t="shared" si="3"/>
        <v>112054.087623</v>
      </c>
      <c r="K130" s="7"/>
    </row>
    <row r="131" spans="1:11" ht="31.5">
      <c r="A131" s="15">
        <f t="shared" si="4"/>
        <v>122</v>
      </c>
      <c r="B131" s="22" t="s">
        <v>133</v>
      </c>
      <c r="C131" s="15">
        <v>36</v>
      </c>
      <c r="D131" s="34">
        <v>8</v>
      </c>
      <c r="E131" s="17">
        <v>11447.29</v>
      </c>
      <c r="F131" s="18">
        <v>7.4</v>
      </c>
      <c r="G131" s="27">
        <v>1.0049999999999999</v>
      </c>
      <c r="H131" s="18">
        <v>1</v>
      </c>
      <c r="I131" s="15" t="s">
        <v>29</v>
      </c>
      <c r="J131" s="19">
        <f t="shared" si="3"/>
        <v>85133.495729999995</v>
      </c>
      <c r="K131" s="7"/>
    </row>
    <row r="132" spans="1:11" ht="47.25">
      <c r="A132" s="15">
        <f t="shared" si="4"/>
        <v>123</v>
      </c>
      <c r="B132" s="23" t="s">
        <v>175</v>
      </c>
      <c r="C132" s="15">
        <v>37</v>
      </c>
      <c r="D132" s="34">
        <v>14</v>
      </c>
      <c r="E132" s="17">
        <v>11447.29</v>
      </c>
      <c r="F132" s="18">
        <v>1.56</v>
      </c>
      <c r="G132" s="27">
        <v>1.0049999999999999</v>
      </c>
      <c r="H132" s="18">
        <v>1</v>
      </c>
      <c r="I132" s="15" t="s">
        <v>134</v>
      </c>
      <c r="J132" s="19">
        <f t="shared" ref="J132:J136" si="6">E132*F132*G132*H132</f>
        <v>17947.061261999999</v>
      </c>
      <c r="K132" s="7"/>
    </row>
    <row r="133" spans="1:11" ht="47.25">
      <c r="A133" s="15">
        <f t="shared" si="4"/>
        <v>124</v>
      </c>
      <c r="B133" s="23" t="s">
        <v>176</v>
      </c>
      <c r="C133" s="15">
        <v>37</v>
      </c>
      <c r="D133" s="34">
        <v>14</v>
      </c>
      <c r="E133" s="17">
        <v>11447.29</v>
      </c>
      <c r="F133" s="18">
        <v>1.95</v>
      </c>
      <c r="G133" s="27">
        <v>1.0049999999999999</v>
      </c>
      <c r="H133" s="18">
        <v>1</v>
      </c>
      <c r="I133" s="15" t="s">
        <v>134</v>
      </c>
      <c r="J133" s="19">
        <f t="shared" si="6"/>
        <v>22433.8265775</v>
      </c>
      <c r="K133" s="7"/>
    </row>
    <row r="134" spans="1:11" ht="63">
      <c r="A134" s="15">
        <f t="shared" si="4"/>
        <v>125</v>
      </c>
      <c r="B134" s="23" t="s">
        <v>177</v>
      </c>
      <c r="C134" s="15">
        <v>37</v>
      </c>
      <c r="D134" s="34">
        <v>14</v>
      </c>
      <c r="E134" s="17">
        <v>11447.29</v>
      </c>
      <c r="F134" s="18">
        <v>1.3</v>
      </c>
      <c r="G134" s="27">
        <v>1.0049999999999999</v>
      </c>
      <c r="H134" s="18">
        <v>1</v>
      </c>
      <c r="I134" s="15" t="s">
        <v>134</v>
      </c>
      <c r="J134" s="19">
        <f t="shared" si="6"/>
        <v>14955.884384999999</v>
      </c>
      <c r="K134" s="7"/>
    </row>
    <row r="135" spans="1:11" ht="50.25" customHeight="1">
      <c r="A135" s="15">
        <f t="shared" si="4"/>
        <v>126</v>
      </c>
      <c r="B135" s="30" t="s">
        <v>178</v>
      </c>
      <c r="C135" s="15">
        <v>37</v>
      </c>
      <c r="D135" s="34">
        <v>14</v>
      </c>
      <c r="E135" s="17">
        <v>11447.29</v>
      </c>
      <c r="F135" s="18">
        <v>1.63</v>
      </c>
      <c r="G135" s="27">
        <v>1.0049999999999999</v>
      </c>
      <c r="H135" s="18">
        <v>1</v>
      </c>
      <c r="I135" s="15" t="s">
        <v>134</v>
      </c>
      <c r="J135" s="19">
        <f t="shared" si="6"/>
        <v>18752.378113499995</v>
      </c>
      <c r="K135" s="7"/>
    </row>
    <row r="136" spans="1:11" ht="31.5">
      <c r="A136" s="15">
        <f t="shared" si="4"/>
        <v>127</v>
      </c>
      <c r="B136" s="23" t="s">
        <v>179</v>
      </c>
      <c r="C136" s="15">
        <v>37</v>
      </c>
      <c r="D136" s="34">
        <v>14</v>
      </c>
      <c r="E136" s="17">
        <v>11447.29</v>
      </c>
      <c r="F136" s="18">
        <v>0.53</v>
      </c>
      <c r="G136" s="27">
        <v>1.0049999999999999</v>
      </c>
      <c r="H136" s="18">
        <v>1</v>
      </c>
      <c r="I136" s="15" t="s">
        <v>134</v>
      </c>
      <c r="J136" s="19">
        <f t="shared" si="6"/>
        <v>6097.3990185000002</v>
      </c>
      <c r="K136" s="7"/>
    </row>
    <row r="137" spans="1:11" ht="31.5">
      <c r="A137" s="15">
        <f t="shared" si="4"/>
        <v>128</v>
      </c>
      <c r="B137" s="16" t="s">
        <v>180</v>
      </c>
      <c r="C137" s="15">
        <v>37</v>
      </c>
      <c r="D137" s="34">
        <v>16.600000000000001</v>
      </c>
      <c r="E137" s="17">
        <v>11447.29</v>
      </c>
      <c r="F137" s="18">
        <v>0.66</v>
      </c>
      <c r="G137" s="27">
        <v>1.0049999999999999</v>
      </c>
      <c r="H137" s="18">
        <v>1</v>
      </c>
      <c r="I137" s="15" t="s">
        <v>134</v>
      </c>
      <c r="J137" s="19">
        <f t="shared" si="3"/>
        <v>7592.9874570000002</v>
      </c>
      <c r="K137" s="7"/>
    </row>
    <row r="138" spans="1:11" ht="31.5">
      <c r="A138" s="15">
        <f t="shared" si="4"/>
        <v>129</v>
      </c>
      <c r="B138" s="16" t="s">
        <v>135</v>
      </c>
      <c r="C138" s="15">
        <v>37</v>
      </c>
      <c r="D138" s="34">
        <v>16.600000000000001</v>
      </c>
      <c r="E138" s="17">
        <v>11447.29</v>
      </c>
      <c r="F138" s="18">
        <v>1.5</v>
      </c>
      <c r="G138" s="27">
        <v>1.0049999999999999</v>
      </c>
      <c r="H138" s="18">
        <v>1</v>
      </c>
      <c r="I138" s="15" t="s">
        <v>134</v>
      </c>
      <c r="J138" s="19">
        <f t="shared" si="3"/>
        <v>17256.789675</v>
      </c>
      <c r="K138" s="7"/>
    </row>
    <row r="139" spans="1:11" ht="47.25">
      <c r="A139" s="15">
        <f t="shared" si="4"/>
        <v>130</v>
      </c>
      <c r="B139" s="16" t="s">
        <v>139</v>
      </c>
      <c r="C139" s="15">
        <v>37</v>
      </c>
      <c r="D139" s="34">
        <v>16.600000000000001</v>
      </c>
      <c r="E139" s="17">
        <v>11447.29</v>
      </c>
      <c r="F139" s="18">
        <v>1.8</v>
      </c>
      <c r="G139" s="27">
        <v>1.0049999999999999</v>
      </c>
      <c r="H139" s="18">
        <v>1</v>
      </c>
      <c r="I139" s="15" t="s">
        <v>134</v>
      </c>
      <c r="J139" s="19">
        <f t="shared" si="3"/>
        <v>20708.14761</v>
      </c>
      <c r="K139" s="7"/>
    </row>
    <row r="140" spans="1:11" ht="31.5">
      <c r="A140" s="15">
        <f t="shared" si="4"/>
        <v>131</v>
      </c>
      <c r="B140" s="16" t="s">
        <v>140</v>
      </c>
      <c r="C140" s="15">
        <v>37</v>
      </c>
      <c r="D140" s="34">
        <v>16.600000000000001</v>
      </c>
      <c r="E140" s="17">
        <v>11447.29</v>
      </c>
      <c r="F140" s="18">
        <v>2.75</v>
      </c>
      <c r="G140" s="27">
        <v>1.0049999999999999</v>
      </c>
      <c r="H140" s="18">
        <v>1</v>
      </c>
      <c r="I140" s="15" t="s">
        <v>134</v>
      </c>
      <c r="J140" s="19">
        <f t="shared" si="3"/>
        <v>31637.447737499999</v>
      </c>
      <c r="K140" s="7"/>
    </row>
    <row r="141" spans="1:11" ht="48" thickBot="1">
      <c r="A141" s="15">
        <f t="shared" si="4"/>
        <v>132</v>
      </c>
      <c r="B141" s="23" t="s">
        <v>153</v>
      </c>
      <c r="C141" s="20">
        <v>37</v>
      </c>
      <c r="D141" s="36">
        <v>16.600000000000001</v>
      </c>
      <c r="E141" s="17">
        <v>11447.29</v>
      </c>
      <c r="F141" s="20">
        <v>2.35</v>
      </c>
      <c r="G141" s="27">
        <v>1.0049999999999999</v>
      </c>
      <c r="H141" s="18">
        <v>1</v>
      </c>
      <c r="I141" s="15" t="s">
        <v>134</v>
      </c>
      <c r="J141" s="19">
        <f t="shared" si="3"/>
        <v>27035.637157500001</v>
      </c>
      <c r="K141" s="7"/>
    </row>
    <row r="142" spans="1:11" ht="15.7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5.75">
      <c r="A143" s="7"/>
      <c r="B143" s="8"/>
      <c r="C143" s="7"/>
      <c r="D143" s="7"/>
      <c r="E143" s="7"/>
      <c r="F143" s="7"/>
      <c r="G143" s="7"/>
      <c r="H143" s="7"/>
      <c r="I143" s="7"/>
      <c r="J143" s="7"/>
      <c r="K143" s="7"/>
    </row>
    <row r="144" spans="1:11" ht="15.75">
      <c r="A144" s="7"/>
      <c r="B144" s="28" t="s">
        <v>161</v>
      </c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5.75">
      <c r="A145" s="7"/>
      <c r="B145" s="8"/>
      <c r="C145" s="7"/>
      <c r="D145" s="7"/>
      <c r="E145" s="7"/>
      <c r="F145" s="7"/>
      <c r="G145" s="7"/>
      <c r="H145" s="7"/>
      <c r="I145" s="7"/>
      <c r="J145" s="7"/>
      <c r="K145" s="7"/>
    </row>
  </sheetData>
  <mergeCells count="12">
    <mergeCell ref="A8:A9"/>
    <mergeCell ref="C8:C9"/>
    <mergeCell ref="D8:D9"/>
    <mergeCell ref="J8:J9"/>
    <mergeCell ref="H8:H9"/>
    <mergeCell ref="I8:I9"/>
    <mergeCell ref="H1:J1"/>
    <mergeCell ref="B5:I5"/>
    <mergeCell ref="E8:E9"/>
    <mergeCell ref="F8:F9"/>
    <mergeCell ref="B8:B9"/>
    <mergeCell ref="G8:G9"/>
  </mergeCells>
  <pageMargins left="0" right="0" top="0" bottom="0" header="0" footer="0"/>
  <pageSetup paperSize="9" scale="58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дн. стац. 2018</vt:lpstr>
      <vt:lpstr>'тарифы дн.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2018-01-09T14:48:17Z</dcterms:modified>
</cp:coreProperties>
</file>